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ABEL ORDOÑEZ\Desktop\COMAS CORREGIDO- 16 NOV 25\ADULTO MAYOR CORREGIDO\"/>
    </mc:Choice>
  </mc:AlternateContent>
  <bookViews>
    <workbookView xWindow="0" yWindow="0" windowWidth="28800" windowHeight="13620" activeTab="2"/>
  </bookViews>
  <sheets>
    <sheet name="gastos generales" sheetId="1" r:id="rId1"/>
    <sheet name="gastos fijos" sheetId="4" r:id="rId2"/>
    <sheet name="gastos variables" sheetId="5" r:id="rId3"/>
  </sheets>
  <definedNames>
    <definedName name="_xlnm.Print_Area" localSheetId="1">'gastos fijos'!$A$1:$H$38</definedName>
    <definedName name="_xlnm.Print_Area" localSheetId="0">'gastos generales'!$A$1:$H$104</definedName>
    <definedName name="_xlnm.Print_Area" localSheetId="2">'gastos variables'!$A$1:$H$82</definedName>
    <definedName name="_xlnm.Print_Titles" localSheetId="1">'gastos fijos'!$1:$6</definedName>
    <definedName name="_xlnm.Print_Titles" localSheetId="0">'gastos generales'!$1:$6</definedName>
    <definedName name="_xlnm.Print_Titles" localSheetId="2">'gastos variables'!$1:$6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5" i="5" l="1"/>
  <c r="G65" i="5" s="1"/>
  <c r="H65" i="5" s="1"/>
  <c r="H66" i="5" s="1"/>
  <c r="E60" i="5"/>
  <c r="G60" i="5" s="1"/>
  <c r="H60" i="5" s="1"/>
  <c r="H61" i="5" s="1"/>
  <c r="E56" i="5"/>
  <c r="D56" i="5"/>
  <c r="G56" i="5" s="1"/>
  <c r="H56" i="5" s="1"/>
  <c r="H57" i="5" s="1"/>
  <c r="D45" i="5"/>
  <c r="G45" i="5" s="1"/>
  <c r="D44" i="5"/>
  <c r="G44" i="5" s="1"/>
  <c r="G43" i="5"/>
  <c r="D43" i="5"/>
  <c r="D42" i="5"/>
  <c r="G42" i="5" s="1"/>
  <c r="D39" i="5"/>
  <c r="G39" i="5" s="1"/>
  <c r="D38" i="5"/>
  <c r="G38" i="5" s="1"/>
  <c r="D37" i="5"/>
  <c r="G37" i="5" s="1"/>
  <c r="D29" i="5"/>
  <c r="G29" i="5" s="1"/>
  <c r="D28" i="5"/>
  <c r="G28" i="5" s="1"/>
  <c r="D27" i="5"/>
  <c r="G27" i="5" s="1"/>
  <c r="D22" i="5"/>
  <c r="G22" i="5" s="1"/>
  <c r="D21" i="5"/>
  <c r="G21" i="5" s="1"/>
  <c r="D20" i="5"/>
  <c r="G20" i="5" s="1"/>
  <c r="F10" i="5"/>
  <c r="G26" i="4"/>
  <c r="G25" i="4"/>
  <c r="G24" i="4"/>
  <c r="G27" i="4" s="1"/>
  <c r="G30" i="4" s="1"/>
  <c r="G31" i="4" s="1"/>
  <c r="F13" i="4"/>
  <c r="F10" i="4"/>
  <c r="H30" i="5" l="1"/>
  <c r="H46" i="5"/>
  <c r="H69" i="5"/>
  <c r="G74" i="5" s="1"/>
  <c r="F14" i="4"/>
  <c r="H20" i="5"/>
  <c r="H32" i="5" s="1"/>
  <c r="G72" i="5" s="1"/>
  <c r="H39" i="5"/>
  <c r="H47" i="5" s="1"/>
  <c r="H49" i="5" s="1"/>
  <c r="G73" i="5" s="1"/>
  <c r="F12" i="4"/>
  <c r="D12" i="4" s="1"/>
  <c r="E37" i="4"/>
  <c r="F37" i="4" s="1"/>
  <c r="F15" i="4"/>
  <c r="F16" i="4" s="1"/>
  <c r="E66" i="1"/>
  <c r="F13" i="1"/>
  <c r="F10" i="1"/>
  <c r="G75" i="5" l="1"/>
  <c r="F14" i="1"/>
  <c r="F15" i="1" s="1"/>
  <c r="F16" i="1" s="1"/>
  <c r="G89" i="1"/>
  <c r="G88" i="1"/>
  <c r="G90" i="1"/>
  <c r="E81" i="5" l="1"/>
  <c r="G91" i="1"/>
  <c r="G94" i="1" s="1"/>
  <c r="G95" i="1" s="1"/>
  <c r="F81" i="5" l="1"/>
  <c r="F11" i="4"/>
  <c r="E102" i="1"/>
  <c r="F12" i="1"/>
  <c r="E71" i="1"/>
  <c r="I81" i="5" l="1"/>
  <c r="J81" i="5"/>
  <c r="D11" i="4"/>
  <c r="I11" i="4"/>
  <c r="D12" i="1"/>
  <c r="D28" i="1"/>
  <c r="G28" i="1" s="1"/>
  <c r="D27" i="1"/>
  <c r="G27" i="1" s="1"/>
  <c r="D26" i="1"/>
  <c r="E62" i="1" l="1"/>
  <c r="D62" i="1" l="1"/>
  <c r="D51" i="1"/>
  <c r="G51" i="1" s="1"/>
  <c r="D50" i="1"/>
  <c r="G50" i="1" s="1"/>
  <c r="D49" i="1"/>
  <c r="G49" i="1" s="1"/>
  <c r="D48" i="1"/>
  <c r="G48" i="1" s="1"/>
  <c r="D45" i="1"/>
  <c r="G45" i="1" s="1"/>
  <c r="D44" i="1"/>
  <c r="G44" i="1" s="1"/>
  <c r="D43" i="1"/>
  <c r="G43" i="1" s="1"/>
  <c r="D35" i="1"/>
  <c r="G35" i="1" s="1"/>
  <c r="D34" i="1"/>
  <c r="D33" i="1"/>
  <c r="G26" i="1"/>
  <c r="H52" i="1" l="1"/>
  <c r="H45" i="1"/>
  <c r="H26" i="1"/>
  <c r="G33" i="1"/>
  <c r="G34" i="1"/>
  <c r="H53" i="1" l="1"/>
  <c r="H55" i="1" s="1"/>
  <c r="G79" i="1" s="1"/>
  <c r="H36" i="1"/>
  <c r="F102" i="1"/>
  <c r="G66" i="1"/>
  <c r="H66" i="1" s="1"/>
  <c r="H67" i="1" s="1"/>
  <c r="G62" i="1"/>
  <c r="H62" i="1" s="1"/>
  <c r="H63" i="1" s="1"/>
  <c r="G71" i="1" l="1"/>
  <c r="H71" i="1" s="1"/>
  <c r="H72" i="1" s="1"/>
  <c r="H75" i="1" s="1"/>
  <c r="G80" i="1" s="1"/>
  <c r="H38" i="1" l="1"/>
  <c r="G78" i="1" s="1"/>
  <c r="G81" i="1" s="1"/>
  <c r="E101" i="1" l="1"/>
  <c r="F11" i="1"/>
  <c r="I11" i="1" s="1"/>
  <c r="E103" i="1" l="1"/>
  <c r="F101" i="1"/>
  <c r="F103" i="1" s="1"/>
  <c r="D11" i="1"/>
  <c r="J101" i="1" l="1"/>
  <c r="I101" i="1"/>
</calcChain>
</file>

<file path=xl/sharedStrings.xml><?xml version="1.0" encoding="utf-8"?>
<sst xmlns="http://schemas.openxmlformats.org/spreadsheetml/2006/main" count="296" uniqueCount="95">
  <si>
    <t>Dpto.:</t>
  </si>
  <si>
    <t>Provincia:</t>
  </si>
  <si>
    <t>A.</t>
  </si>
  <si>
    <t>CARACTERISTICAS</t>
  </si>
  <si>
    <t>Costo directo:</t>
  </si>
  <si>
    <t>S/.</t>
  </si>
  <si>
    <t>Gastos Generales:            Variables</t>
  </si>
  <si>
    <t>Gastos Generales:            Fijos</t>
  </si>
  <si>
    <t xml:space="preserve">Utilidad:                                       </t>
  </si>
  <si>
    <t>Plazo de ejecución: (meses)</t>
  </si>
  <si>
    <t>B.</t>
  </si>
  <si>
    <t>GASTOS GENERALES VARIABLES</t>
  </si>
  <si>
    <t>**** 1.00.- Administración y Generales de Obra ****</t>
  </si>
  <si>
    <t>Personal Necesario en Obra inc. Leyes sociales</t>
  </si>
  <si>
    <t>a)</t>
  </si>
  <si>
    <t>Obra</t>
  </si>
  <si>
    <t>Tiempo</t>
  </si>
  <si>
    <t>Costo</t>
  </si>
  <si>
    <t>Participación</t>
  </si>
  <si>
    <t>Parcial</t>
  </si>
  <si>
    <t>Total</t>
  </si>
  <si>
    <t>b)</t>
  </si>
  <si>
    <t>Porcentaje</t>
  </si>
  <si>
    <t>SUB-TOTAL  (1.2)</t>
  </si>
  <si>
    <t>Servicios</t>
  </si>
  <si>
    <t>c)</t>
  </si>
  <si>
    <t>Total  1.00. Administración y Generales de Obra</t>
  </si>
  <si>
    <t>**** 2.00.- Administración y Generales de Oficina  ****</t>
  </si>
  <si>
    <t xml:space="preserve">Personal Necesario </t>
  </si>
  <si>
    <t>Oficina Central</t>
  </si>
  <si>
    <t>Gerente General</t>
  </si>
  <si>
    <t xml:space="preserve">Secretaria </t>
  </si>
  <si>
    <t>Contabilidad</t>
  </si>
  <si>
    <t>Varios</t>
  </si>
  <si>
    <t>Alquiler sede central</t>
  </si>
  <si>
    <t>Utiles de oficina y dibujo</t>
  </si>
  <si>
    <t>Servicio de Agua, Luz, Teléfono, Telefax e Internet</t>
  </si>
  <si>
    <t>Fotocopia de planos y otros</t>
  </si>
  <si>
    <t>SUB-TOTAL  (2.01)</t>
  </si>
  <si>
    <t>Total  2.00. Administración y Generales de Oficina S/.</t>
  </si>
  <si>
    <t>**** 3.00 Gastos Financieros ****</t>
  </si>
  <si>
    <t>Gastos de Carta Fianza</t>
  </si>
  <si>
    <t>Monto</t>
  </si>
  <si>
    <t>Tasa</t>
  </si>
  <si>
    <t>Carta Fianza por Fiel Cumplimiento</t>
  </si>
  <si>
    <t>Sub-Total ( 3.10 )</t>
  </si>
  <si>
    <t>Tributos</t>
  </si>
  <si>
    <t xml:space="preserve">Sencico         </t>
  </si>
  <si>
    <t>Sub-Total ( 3.20 )</t>
  </si>
  <si>
    <t>Poliza CAR</t>
  </si>
  <si>
    <t>(Seguro de todo riesgo de la construcción que cubre todos los daños materiales que sufran los bienes asegurados por cualquier causa).</t>
  </si>
  <si>
    <t>Sub-Total ( 3.30 )</t>
  </si>
  <si>
    <t xml:space="preserve">Total  3.00. Gastos Financieros   </t>
  </si>
  <si>
    <t>Total Gastos Generales Variables</t>
  </si>
  <si>
    <t>Total  2.00. Administración y Generales de Oficina</t>
  </si>
  <si>
    <t>C</t>
  </si>
  <si>
    <t>GASTOS GENERALES FIJOS</t>
  </si>
  <si>
    <t>***  Pruebas y Ensayos ***</t>
  </si>
  <si>
    <t>Descripción</t>
  </si>
  <si>
    <t>Und</t>
  </si>
  <si>
    <t>Cantidad</t>
  </si>
  <si>
    <t>Pruebas y ensayos</t>
  </si>
  <si>
    <t xml:space="preserve"> </t>
  </si>
  <si>
    <t>Prueba de resistencia del concreto</t>
  </si>
  <si>
    <t>est.</t>
  </si>
  <si>
    <t>Diseño de mezcla</t>
  </si>
  <si>
    <t>Sub-Total (1.00)</t>
  </si>
  <si>
    <t>Total Gastos Generales Fijos</t>
  </si>
  <si>
    <t>Total 1.00 Gastos Varios</t>
  </si>
  <si>
    <t>D</t>
  </si>
  <si>
    <t xml:space="preserve">RESUMEN GENERAL </t>
  </si>
  <si>
    <t>VARIABLES:</t>
  </si>
  <si>
    <t>FIJOS:</t>
  </si>
  <si>
    <t>TOTAL:</t>
  </si>
  <si>
    <t>Ing. Residente de Obra - Ing. Civil Colegiado</t>
  </si>
  <si>
    <t>und</t>
  </si>
  <si>
    <t>Almacenero</t>
  </si>
  <si>
    <t>Computadora (2und) e impresora (2und)</t>
  </si>
  <si>
    <t>01 Juego de copia de Planos (94)</t>
  </si>
  <si>
    <t>PROYECTO:</t>
  </si>
  <si>
    <t>DESAGREGADO DE GASTOS GENERALES</t>
  </si>
  <si>
    <t>Costo NOVIEMBRE 2025</t>
  </si>
  <si>
    <t>LIMA</t>
  </si>
  <si>
    <t xml:space="preserve">Gastos Generales:          </t>
  </si>
  <si>
    <t>Sub Total</t>
  </si>
  <si>
    <t>IGV</t>
  </si>
  <si>
    <t>COSTO TOTAL</t>
  </si>
  <si>
    <t xml:space="preserve">Seguros y Polizas </t>
  </si>
  <si>
    <t>DESAGREGADO DE GASTOS GENERALES FIJOS</t>
  </si>
  <si>
    <t>DESAGREGADO DE GASTOS GENERALES VARIABLES</t>
  </si>
  <si>
    <t>CREACIÓN DEL SERVICIO DE PRACTICA DEPORTIVA Y/O RECREATIVA EN CASA INTEGRAL DEL ADULTO MAYOR EN LA URB. SANTA ISOLINA II ETAPA - ZONAL 11, DISTRITO DE COMAS DE LA PROVINCIA DE LIMA DEL DEPARTAMENTO DE LIMA, CON CUI N° 2678790</t>
  </si>
  <si>
    <t>Servicio de Vigilancia en Obra 24 H (2 pers. Dia y noche )</t>
  </si>
  <si>
    <t>Asistente de Obra</t>
  </si>
  <si>
    <t>GASTOS GENERALES FIJOS:</t>
  </si>
  <si>
    <t>GASTOS GENERALES VARIABLES: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</si>
</sst>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#,##0.0000000"/>
    <numFmt numFmtId="165" formatCode="\(\ 0.00%\ \)"/>
    <numFmt numFmtId="166" formatCode="_(* #,##0.000_);_(* \(#,##0.000\);_(* &quot;-&quot;??_);_(@_)"/>
    <numFmt numFmtId="167" formatCode="_(* #,##0.00_);_(* \(#,##0.00\);_(* &quot;-&quot;??_);_(@_)"/>
    <numFmt numFmtId="168" formatCode="_ * #,##0.0000_ ;_ * \-#,##0.0000_ ;_ * &quot;-&quot;??_ ;_ @_ "/>
    <numFmt numFmtId="169" formatCode="0.0000%"/>
    <numFmt numFmtId="170" formatCode="#,##0.0000"/>
    <numFmt numFmtId="171" formatCode="#,##0.000000"/>
    <numFmt numFmtId="172" formatCode="#,##0.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color theme="1"/>
      <name val="Arial Narrow"/>
      <family val="2"/>
    </font>
    <font>
      <b/>
      <sz val="9"/>
      <color theme="1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sz val="8"/>
      <name val="Tahoma"/>
      <family val="2"/>
    </font>
    <font>
      <sz val="12"/>
      <name val="Arial"/>
      <family val="2"/>
    </font>
    <font>
      <b/>
      <sz val="10"/>
      <color theme="0"/>
      <name val="Arial"/>
      <family val="2"/>
    </font>
    <font>
      <sz val="11"/>
      <color theme="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</cellStyleXfs>
  <cellXfs count="138">
    <xf numFmtId="0" fontId="0" fillId="0" borderId="0" xfId="0"/>
    <xf numFmtId="4" fontId="2" fillId="0" borderId="0" xfId="0" applyNumberFormat="1" applyFont="1"/>
    <xf numFmtId="4" fontId="5" fillId="0" borderId="6" xfId="0" applyNumberFormat="1" applyFont="1" applyBorder="1"/>
    <xf numFmtId="4" fontId="2" fillId="0" borderId="8" xfId="0" applyNumberFormat="1" applyFont="1" applyBorder="1"/>
    <xf numFmtId="4" fontId="5" fillId="0" borderId="7" xfId="0" applyNumberFormat="1" applyFont="1" applyBorder="1"/>
    <xf numFmtId="4" fontId="2" fillId="0" borderId="9" xfId="0" applyNumberFormat="1" applyFont="1" applyBorder="1"/>
    <xf numFmtId="4" fontId="2" fillId="0" borderId="10" xfId="0" applyNumberFormat="1" applyFont="1" applyBorder="1"/>
    <xf numFmtId="4" fontId="5" fillId="0" borderId="10" xfId="0" applyNumberFormat="1" applyFont="1" applyBorder="1"/>
    <xf numFmtId="4" fontId="2" fillId="0" borderId="11" xfId="0" applyNumberFormat="1" applyFont="1" applyBorder="1"/>
    <xf numFmtId="4" fontId="2" fillId="0" borderId="7" xfId="0" applyNumberFormat="1" applyFont="1" applyBorder="1"/>
    <xf numFmtId="4" fontId="8" fillId="0" borderId="0" xfId="0" applyNumberFormat="1" applyFont="1"/>
    <xf numFmtId="4" fontId="5" fillId="0" borderId="4" xfId="0" applyNumberFormat="1" applyFont="1" applyBorder="1" applyAlignment="1">
      <alignment horizontal="center"/>
    </xf>
    <xf numFmtId="4" fontId="5" fillId="0" borderId="5" xfId="0" applyNumberFormat="1" applyFont="1" applyBorder="1"/>
    <xf numFmtId="4" fontId="5" fillId="0" borderId="8" xfId="0" applyNumberFormat="1" applyFont="1" applyBorder="1"/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4" fontId="10" fillId="0" borderId="0" xfId="0" applyNumberFormat="1" applyFont="1"/>
    <xf numFmtId="4" fontId="5" fillId="0" borderId="7" xfId="0" applyNumberFormat="1" applyFont="1" applyBorder="1" applyAlignment="1">
      <alignment horizontal="center"/>
    </xf>
    <xf numFmtId="4" fontId="2" fillId="0" borderId="8" xfId="1" applyNumberFormat="1" applyFont="1" applyBorder="1"/>
    <xf numFmtId="4" fontId="2" fillId="0" borderId="7" xfId="0" applyNumberFormat="1" applyFont="1" applyBorder="1" applyAlignment="1">
      <alignment horizontal="right"/>
    </xf>
    <xf numFmtId="4" fontId="2" fillId="0" borderId="8" xfId="1" applyNumberFormat="1" applyFont="1" applyBorder="1" applyAlignment="1">
      <alignment horizontal="center"/>
    </xf>
    <xf numFmtId="171" fontId="2" fillId="0" borderId="0" xfId="0" applyNumberFormat="1" applyFont="1"/>
    <xf numFmtId="4" fontId="2" fillId="0" borderId="10" xfId="2" applyNumberFormat="1" applyFont="1" applyBorder="1"/>
    <xf numFmtId="10" fontId="2" fillId="0" borderId="10" xfId="2" applyNumberFormat="1" applyFont="1" applyBorder="1" applyAlignment="1">
      <alignment horizontal="center"/>
    </xf>
    <xf numFmtId="43" fontId="2" fillId="0" borderId="11" xfId="1" applyFont="1" applyBorder="1"/>
    <xf numFmtId="43" fontId="2" fillId="0" borderId="8" xfId="1" applyFont="1" applyBorder="1"/>
    <xf numFmtId="4" fontId="4" fillId="0" borderId="7" xfId="0" applyNumberFormat="1" applyFont="1" applyBorder="1" applyAlignment="1">
      <alignment horizontal="center"/>
    </xf>
    <xf numFmtId="43" fontId="5" fillId="0" borderId="8" xfId="1" applyFont="1" applyBorder="1"/>
    <xf numFmtId="4" fontId="4" fillId="0" borderId="9" xfId="0" applyNumberFormat="1" applyFont="1" applyBorder="1" applyAlignment="1">
      <alignment horizontal="center"/>
    </xf>
    <xf numFmtId="4" fontId="4" fillId="0" borderId="10" xfId="0" applyNumberFormat="1" applyFont="1" applyBorder="1" applyAlignment="1">
      <alignment horizontal="center"/>
    </xf>
    <xf numFmtId="4" fontId="5" fillId="0" borderId="11" xfId="0" applyNumberFormat="1" applyFont="1" applyBorder="1"/>
    <xf numFmtId="4" fontId="4" fillId="0" borderId="8" xfId="0" applyNumberFormat="1" applyFont="1" applyBorder="1" applyAlignment="1">
      <alignment horizontal="center"/>
    </xf>
    <xf numFmtId="169" fontId="2" fillId="0" borderId="10" xfId="2" applyNumberFormat="1" applyFont="1" applyBorder="1" applyAlignment="1">
      <alignment horizontal="center"/>
    </xf>
    <xf numFmtId="4" fontId="2" fillId="0" borderId="10" xfId="2" applyNumberFormat="1" applyFont="1" applyBorder="1" applyAlignment="1">
      <alignment horizontal="center"/>
    </xf>
    <xf numFmtId="4" fontId="2" fillId="0" borderId="10" xfId="1" applyNumberFormat="1" applyFont="1" applyBorder="1"/>
    <xf numFmtId="4" fontId="2" fillId="0" borderId="2" xfId="0" applyNumberFormat="1" applyFont="1" applyBorder="1"/>
    <xf numFmtId="170" fontId="2" fillId="0" borderId="0" xfId="0" applyNumberFormat="1" applyFont="1"/>
    <xf numFmtId="172" fontId="2" fillId="0" borderId="0" xfId="0" applyNumberFormat="1" applyFont="1"/>
    <xf numFmtId="4" fontId="2" fillId="0" borderId="7" xfId="0" applyNumberFormat="1" applyFont="1" applyBorder="1" applyAlignment="1">
      <alignment horizontal="center"/>
    </xf>
    <xf numFmtId="43" fontId="2" fillId="0" borderId="10" xfId="1" applyFont="1" applyBorder="1"/>
    <xf numFmtId="43" fontId="2" fillId="0" borderId="11" xfId="1" applyFont="1" applyBorder="1" applyAlignment="1">
      <alignment horizontal="right"/>
    </xf>
    <xf numFmtId="43" fontId="5" fillId="0" borderId="11" xfId="1" applyFont="1" applyBorder="1"/>
    <xf numFmtId="4" fontId="5" fillId="0" borderId="9" xfId="0" applyNumberFormat="1" applyFont="1" applyBorder="1"/>
    <xf numFmtId="4" fontId="5" fillId="0" borderId="10" xfId="0" applyNumberFormat="1" applyFont="1" applyBorder="1" applyAlignment="1">
      <alignment horizontal="right"/>
    </xf>
    <xf numFmtId="4" fontId="5" fillId="0" borderId="4" xfId="0" applyNumberFormat="1" applyFont="1" applyBorder="1"/>
    <xf numFmtId="4" fontId="2" fillId="0" borderId="5" xfId="0" applyNumberFormat="1" applyFont="1" applyBorder="1"/>
    <xf numFmtId="4" fontId="5" fillId="0" borderId="5" xfId="0" applyNumberFormat="1" applyFont="1" applyBorder="1" applyAlignment="1">
      <alignment horizontal="right"/>
    </xf>
    <xf numFmtId="4" fontId="4" fillId="0" borderId="4" xfId="0" applyNumberFormat="1" applyFont="1" applyBorder="1"/>
    <xf numFmtId="4" fontId="4" fillId="0" borderId="5" xfId="0" applyNumberFormat="1" applyFont="1" applyBorder="1"/>
    <xf numFmtId="4" fontId="12" fillId="0" borderId="5" xfId="0" applyNumberFormat="1" applyFont="1" applyBorder="1"/>
    <xf numFmtId="4" fontId="2" fillId="0" borderId="1" xfId="0" applyNumberFormat="1" applyFont="1" applyBorder="1"/>
    <xf numFmtId="4" fontId="5" fillId="0" borderId="2" xfId="0" applyNumberFormat="1" applyFont="1" applyBorder="1"/>
    <xf numFmtId="4" fontId="5" fillId="0" borderId="2" xfId="0" applyNumberFormat="1" applyFont="1" applyBorder="1" applyAlignment="1">
      <alignment horizontal="right"/>
    </xf>
    <xf numFmtId="4" fontId="13" fillId="0" borderId="0" xfId="0" applyNumberFormat="1" applyFont="1"/>
    <xf numFmtId="4" fontId="14" fillId="0" borderId="0" xfId="0" applyNumberFormat="1" applyFont="1"/>
    <xf numFmtId="4" fontId="2" fillId="0" borderId="8" xfId="1" applyNumberFormat="1" applyFont="1" applyBorder="1" applyAlignment="1">
      <alignment vertical="center"/>
    </xf>
    <xf numFmtId="4" fontId="16" fillId="0" borderId="0" xfId="0" applyNumberFormat="1" applyFont="1"/>
    <xf numFmtId="43" fontId="5" fillId="0" borderId="8" xfId="1" applyNumberFormat="1" applyFont="1" applyBorder="1"/>
    <xf numFmtId="4" fontId="5" fillId="0" borderId="0" xfId="0" applyNumberFormat="1" applyFont="1" applyBorder="1"/>
    <xf numFmtId="4" fontId="2" fillId="0" borderId="0" xfId="0" applyNumberFormat="1" applyFont="1" applyBorder="1"/>
    <xf numFmtId="4" fontId="2" fillId="0" borderId="0" xfId="0" applyNumberFormat="1" applyFont="1" applyBorder="1" applyAlignment="1">
      <alignment horizontal="right"/>
    </xf>
    <xf numFmtId="49" fontId="5" fillId="0" borderId="8" xfId="0" applyNumberFormat="1" applyFont="1" applyBorder="1" applyAlignment="1">
      <alignment horizontal="right"/>
    </xf>
    <xf numFmtId="4" fontId="5" fillId="0" borderId="0" xfId="0" applyNumberFormat="1" applyFont="1" applyBorder="1" applyAlignment="1">
      <alignment horizontal="right"/>
    </xf>
    <xf numFmtId="4" fontId="8" fillId="0" borderId="0" xfId="0" applyNumberFormat="1" applyFont="1" applyBorder="1"/>
    <xf numFmtId="164" fontId="2" fillId="0" borderId="8" xfId="0" applyNumberFormat="1" applyFont="1" applyBorder="1"/>
    <xf numFmtId="165" fontId="2" fillId="0" borderId="0" xfId="2" applyNumberFormat="1" applyFont="1" applyBorder="1"/>
    <xf numFmtId="166" fontId="2" fillId="0" borderId="0" xfId="1" applyNumberFormat="1" applyFont="1" applyBorder="1"/>
    <xf numFmtId="167" fontId="9" fillId="0" borderId="0" xfId="1" applyNumberFormat="1" applyFont="1" applyBorder="1"/>
    <xf numFmtId="168" fontId="9" fillId="0" borderId="8" xfId="1" applyNumberFormat="1" applyFont="1" applyBorder="1"/>
    <xf numFmtId="43" fontId="9" fillId="0" borderId="0" xfId="1" applyFont="1" applyBorder="1"/>
    <xf numFmtId="4" fontId="9" fillId="0" borderId="8" xfId="0" applyNumberFormat="1" applyFont="1" applyBorder="1"/>
    <xf numFmtId="10" fontId="2" fillId="0" borderId="0" xfId="2" applyNumberFormat="1" applyFont="1" applyBorder="1"/>
    <xf numFmtId="4" fontId="9" fillId="0" borderId="0" xfId="0" applyNumberFormat="1" applyFont="1" applyBorder="1"/>
    <xf numFmtId="4" fontId="2" fillId="0" borderId="0" xfId="1" applyNumberFormat="1" applyFont="1" applyBorder="1"/>
    <xf numFmtId="170" fontId="9" fillId="0" borderId="8" xfId="0" applyNumberFormat="1" applyFont="1" applyBorder="1"/>
    <xf numFmtId="10" fontId="2" fillId="0" borderId="0" xfId="2" applyNumberFormat="1" applyFont="1" applyBorder="1" applyAlignment="1">
      <alignment horizontal="center"/>
    </xf>
    <xf numFmtId="4" fontId="2" fillId="0" borderId="0" xfId="1" applyNumberFormat="1" applyFont="1" applyBorder="1" applyAlignment="1">
      <alignment horizontal="center"/>
    </xf>
    <xf numFmtId="4" fontId="2" fillId="0" borderId="0" xfId="0" applyNumberFormat="1" applyFont="1" applyBorder="1" applyAlignment="1">
      <alignment vertical="center" wrapText="1"/>
    </xf>
    <xf numFmtId="4" fontId="2" fillId="0" borderId="0" xfId="0" applyNumberFormat="1" applyFont="1" applyBorder="1" applyAlignment="1">
      <alignment horizontal="center" vertical="center"/>
    </xf>
    <xf numFmtId="10" fontId="2" fillId="0" borderId="0" xfId="2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/>
    </xf>
    <xf numFmtId="4" fontId="2" fillId="0" borderId="0" xfId="2" applyNumberFormat="1" applyFont="1" applyBorder="1"/>
    <xf numFmtId="2" fontId="5" fillId="0" borderId="0" xfId="2" applyNumberFormat="1" applyFont="1" applyBorder="1" applyAlignment="1">
      <alignment horizontal="right"/>
    </xf>
    <xf numFmtId="4" fontId="2" fillId="0" borderId="0" xfId="2" applyNumberFormat="1" applyFont="1" applyBorder="1" applyAlignment="1">
      <alignment vertical="center"/>
    </xf>
    <xf numFmtId="4" fontId="2" fillId="0" borderId="0" xfId="0" applyNumberFormat="1" applyFont="1" applyBorder="1" applyAlignment="1">
      <alignment vertical="center"/>
    </xf>
    <xf numFmtId="4" fontId="4" fillId="0" borderId="0" xfId="0" applyNumberFormat="1" applyFont="1" applyBorder="1" applyAlignment="1">
      <alignment horizontal="center"/>
    </xf>
    <xf numFmtId="4" fontId="2" fillId="0" borderId="0" xfId="1" applyNumberFormat="1" applyFont="1" applyBorder="1" applyAlignment="1">
      <alignment horizontal="right"/>
    </xf>
    <xf numFmtId="4" fontId="5" fillId="0" borderId="0" xfId="0" applyNumberFormat="1" applyFont="1" applyBorder="1" applyAlignment="1">
      <alignment horizontal="center"/>
    </xf>
    <xf numFmtId="165" fontId="2" fillId="0" borderId="0" xfId="2" applyNumberFormat="1" applyFont="1" applyBorder="1" applyAlignment="1">
      <alignment horizontal="left" indent="5"/>
    </xf>
    <xf numFmtId="4" fontId="2" fillId="0" borderId="0" xfId="2" applyNumberFormat="1" applyFont="1" applyBorder="1" applyAlignment="1">
      <alignment horizontal="center"/>
    </xf>
    <xf numFmtId="169" fontId="2" fillId="0" borderId="0" xfId="2" applyNumberFormat="1" applyFont="1" applyBorder="1" applyAlignment="1">
      <alignment horizontal="center"/>
    </xf>
    <xf numFmtId="169" fontId="2" fillId="0" borderId="0" xfId="2" applyNumberFormat="1" applyFont="1" applyBorder="1"/>
    <xf numFmtId="4" fontId="2" fillId="0" borderId="3" xfId="0" applyNumberFormat="1" applyFont="1" applyBorder="1"/>
    <xf numFmtId="4" fontId="2" fillId="0" borderId="6" xfId="0" applyNumberFormat="1" applyFont="1" applyBorder="1"/>
    <xf numFmtId="4" fontId="5" fillId="0" borderId="0" xfId="2" applyNumberFormat="1" applyFont="1" applyBorder="1"/>
    <xf numFmtId="172" fontId="2" fillId="0" borderId="8" xfId="0" applyNumberFormat="1" applyFont="1" applyBorder="1"/>
    <xf numFmtId="4" fontId="2" fillId="0" borderId="0" xfId="0" applyNumberFormat="1" applyFont="1" applyBorder="1" applyAlignment="1">
      <alignment wrapText="1"/>
    </xf>
    <xf numFmtId="4" fontId="2" fillId="0" borderId="0" xfId="0" applyNumberFormat="1" applyFont="1" applyFill="1" applyBorder="1"/>
    <xf numFmtId="4" fontId="2" fillId="0" borderId="0" xfId="2" applyNumberFormat="1" applyFont="1" applyFill="1" applyBorder="1"/>
    <xf numFmtId="4" fontId="2" fillId="0" borderId="0" xfId="1" applyNumberFormat="1" applyFont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center" vertical="center"/>
    </xf>
    <xf numFmtId="4" fontId="2" fillId="0" borderId="7" xfId="0" applyNumberFormat="1" applyFont="1" applyBorder="1" applyAlignment="1">
      <alignment horizontal="right" vertical="top"/>
    </xf>
    <xf numFmtId="4" fontId="2" fillId="0" borderId="0" xfId="0" applyNumberFormat="1" applyFont="1" applyBorder="1" applyAlignment="1">
      <alignment horizontal="center" vertical="top"/>
    </xf>
    <xf numFmtId="10" fontId="2" fillId="0" borderId="0" xfId="2" applyNumberFormat="1" applyFont="1" applyBorder="1" applyAlignment="1">
      <alignment horizontal="center" vertical="top"/>
    </xf>
    <xf numFmtId="4" fontId="2" fillId="0" borderId="0" xfId="1" applyNumberFormat="1" applyFont="1" applyBorder="1" applyAlignment="1">
      <alignment vertical="top"/>
    </xf>
    <xf numFmtId="4" fontId="2" fillId="0" borderId="0" xfId="2" applyNumberFormat="1" applyFont="1" applyFill="1" applyBorder="1" applyAlignment="1">
      <alignment vertical="top"/>
    </xf>
    <xf numFmtId="169" fontId="2" fillId="0" borderId="10" xfId="2" applyNumberFormat="1" applyFont="1" applyFill="1" applyBorder="1" applyAlignment="1">
      <alignment horizontal="center"/>
    </xf>
    <xf numFmtId="171" fontId="9" fillId="0" borderId="8" xfId="0" applyNumberFormat="1" applyFont="1" applyBorder="1"/>
    <xf numFmtId="4" fontId="4" fillId="0" borderId="4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4" fontId="4" fillId="0" borderId="6" xfId="0" applyNumberFormat="1" applyFont="1" applyBorder="1" applyAlignment="1">
      <alignment horizontal="center"/>
    </xf>
    <xf numFmtId="10" fontId="2" fillId="0" borderId="0" xfId="2" applyNumberFormat="1" applyFont="1" applyBorder="1" applyAlignment="1">
      <alignment horizontal="left" indent="1"/>
    </xf>
    <xf numFmtId="10" fontId="2" fillId="0" borderId="10" xfId="2" applyNumberFormat="1" applyFont="1" applyBorder="1" applyAlignment="1">
      <alignment horizontal="left" indent="1"/>
    </xf>
    <xf numFmtId="10" fontId="5" fillId="0" borderId="0" xfId="2" applyNumberFormat="1" applyFont="1" applyBorder="1" applyAlignment="1">
      <alignment horizontal="left" indent="1"/>
    </xf>
    <xf numFmtId="4" fontId="4" fillId="0" borderId="4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4" fontId="4" fillId="0" borderId="6" xfId="0" applyNumberFormat="1" applyFont="1" applyBorder="1" applyAlignment="1">
      <alignment horizontal="center"/>
    </xf>
    <xf numFmtId="4" fontId="17" fillId="0" borderId="7" xfId="0" applyNumberFormat="1" applyFont="1" applyBorder="1"/>
    <xf numFmtId="4" fontId="17" fillId="0" borderId="0" xfId="2" applyNumberFormat="1" applyFont="1" applyBorder="1"/>
    <xf numFmtId="4" fontId="17" fillId="0" borderId="8" xfId="0" applyNumberFormat="1" applyFont="1" applyBorder="1"/>
    <xf numFmtId="4" fontId="17" fillId="0" borderId="0" xfId="0" applyNumberFormat="1" applyFont="1"/>
    <xf numFmtId="4" fontId="17" fillId="0" borderId="1" xfId="0" applyNumberFormat="1" applyFont="1" applyBorder="1"/>
    <xf numFmtId="4" fontId="17" fillId="0" borderId="2" xfId="0" applyNumberFormat="1" applyFont="1" applyBorder="1"/>
    <xf numFmtId="10" fontId="17" fillId="0" borderId="3" xfId="2" applyNumberFormat="1" applyFont="1" applyBorder="1" applyAlignment="1">
      <alignment horizontal="left" indent="1"/>
    </xf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 applyBorder="1" applyAlignment="1">
      <alignment horizontal="center"/>
    </xf>
    <xf numFmtId="4" fontId="4" fillId="0" borderId="8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4" fontId="3" fillId="0" borderId="3" xfId="0" applyNumberFormat="1" applyFont="1" applyBorder="1" applyAlignment="1">
      <alignment horizontal="center"/>
    </xf>
    <xf numFmtId="0" fontId="7" fillId="0" borderId="7" xfId="3" quotePrefix="1" applyFont="1" applyBorder="1" applyAlignment="1">
      <alignment horizontal="left" vertical="center" wrapText="1"/>
    </xf>
    <xf numFmtId="0" fontId="7" fillId="0" borderId="0" xfId="3" quotePrefix="1" applyFont="1" applyBorder="1" applyAlignment="1">
      <alignment horizontal="left" vertical="center" wrapText="1"/>
    </xf>
    <xf numFmtId="0" fontId="15" fillId="0" borderId="0" xfId="3" quotePrefix="1" applyFont="1" applyBorder="1" applyAlignment="1">
      <alignment horizontal="left" vertical="center" wrapText="1"/>
    </xf>
    <xf numFmtId="0" fontId="15" fillId="0" borderId="8" xfId="3" quotePrefix="1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4" fontId="4" fillId="0" borderId="6" xfId="0" applyNumberFormat="1" applyFont="1" applyBorder="1" applyAlignment="1">
      <alignment horizontal="center"/>
    </xf>
  </cellXfs>
  <cellStyles count="4">
    <cellStyle name="Millares" xfId="1" builtinId="3"/>
    <cellStyle name="Normal" xfId="0" builtinId="0"/>
    <cellStyle name="Normal 10 3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36"/>
  <sheetViews>
    <sheetView showGridLines="0" view="pageBreakPreview" zoomScale="85" zoomScaleNormal="85" zoomScaleSheetLayoutView="85" workbookViewId="0">
      <selection activeCell="F90" sqref="F90"/>
    </sheetView>
  </sheetViews>
  <sheetFormatPr baseColWidth="10" defaultColWidth="11.42578125" defaultRowHeight="12.75" x14ac:dyDescent="0.2"/>
  <cols>
    <col min="1" max="1" width="5.140625" style="1" customWidth="1"/>
    <col min="2" max="2" width="7.5703125" style="1" customWidth="1"/>
    <col min="3" max="3" width="38.7109375" style="1" customWidth="1"/>
    <col min="4" max="4" width="13.7109375" style="1" customWidth="1"/>
    <col min="5" max="5" width="13.42578125" style="1" customWidth="1"/>
    <col min="6" max="6" width="15" style="1" customWidth="1"/>
    <col min="7" max="7" width="10.7109375" style="1" customWidth="1"/>
    <col min="8" max="8" width="16.7109375" style="1" customWidth="1"/>
    <col min="9" max="9" width="17.5703125" style="1" customWidth="1"/>
    <col min="10" max="10" width="23.42578125" style="1" customWidth="1"/>
    <col min="11" max="11" width="18.85546875" style="1" customWidth="1"/>
    <col min="12" max="12" width="11.7109375" style="1" bestFit="1" customWidth="1"/>
    <col min="13" max="252" width="11.42578125" style="1"/>
    <col min="253" max="253" width="0" style="1" hidden="1" customWidth="1"/>
    <col min="254" max="254" width="5.140625" style="1" customWidth="1"/>
    <col min="255" max="255" width="7.5703125" style="1" customWidth="1"/>
    <col min="256" max="256" width="40.7109375" style="1" customWidth="1"/>
    <col min="257" max="257" width="10.7109375" style="1" customWidth="1"/>
    <col min="258" max="258" width="12.7109375" style="1" customWidth="1"/>
    <col min="259" max="259" width="15" style="1" customWidth="1"/>
    <col min="260" max="260" width="10.7109375" style="1" customWidth="1"/>
    <col min="261" max="261" width="11.85546875" style="1" customWidth="1"/>
    <col min="262" max="262" width="0.28515625" style="1" customWidth="1"/>
    <col min="263" max="264" width="0" style="1" hidden="1" customWidth="1"/>
    <col min="265" max="265" width="11" style="1" customWidth="1"/>
    <col min="266" max="266" width="23.42578125" style="1" customWidth="1"/>
    <col min="267" max="267" width="18.85546875" style="1" customWidth="1"/>
    <col min="268" max="508" width="11.42578125" style="1"/>
    <col min="509" max="509" width="0" style="1" hidden="1" customWidth="1"/>
    <col min="510" max="510" width="5.140625" style="1" customWidth="1"/>
    <col min="511" max="511" width="7.5703125" style="1" customWidth="1"/>
    <col min="512" max="512" width="40.7109375" style="1" customWidth="1"/>
    <col min="513" max="513" width="10.7109375" style="1" customWidth="1"/>
    <col min="514" max="514" width="12.7109375" style="1" customWidth="1"/>
    <col min="515" max="515" width="15" style="1" customWidth="1"/>
    <col min="516" max="516" width="10.7109375" style="1" customWidth="1"/>
    <col min="517" max="517" width="11.85546875" style="1" customWidth="1"/>
    <col min="518" max="518" width="0.28515625" style="1" customWidth="1"/>
    <col min="519" max="520" width="0" style="1" hidden="1" customWidth="1"/>
    <col min="521" max="521" width="11" style="1" customWidth="1"/>
    <col min="522" max="522" width="23.42578125" style="1" customWidth="1"/>
    <col min="523" max="523" width="18.85546875" style="1" customWidth="1"/>
    <col min="524" max="764" width="11.42578125" style="1"/>
    <col min="765" max="765" width="0" style="1" hidden="1" customWidth="1"/>
    <col min="766" max="766" width="5.140625" style="1" customWidth="1"/>
    <col min="767" max="767" width="7.5703125" style="1" customWidth="1"/>
    <col min="768" max="768" width="40.7109375" style="1" customWidth="1"/>
    <col min="769" max="769" width="10.7109375" style="1" customWidth="1"/>
    <col min="770" max="770" width="12.7109375" style="1" customWidth="1"/>
    <col min="771" max="771" width="15" style="1" customWidth="1"/>
    <col min="772" max="772" width="10.7109375" style="1" customWidth="1"/>
    <col min="773" max="773" width="11.85546875" style="1" customWidth="1"/>
    <col min="774" max="774" width="0.28515625" style="1" customWidth="1"/>
    <col min="775" max="776" width="0" style="1" hidden="1" customWidth="1"/>
    <col min="777" max="777" width="11" style="1" customWidth="1"/>
    <col min="778" max="778" width="23.42578125" style="1" customWidth="1"/>
    <col min="779" max="779" width="18.85546875" style="1" customWidth="1"/>
    <col min="780" max="1020" width="11.42578125" style="1"/>
    <col min="1021" max="1021" width="0" style="1" hidden="1" customWidth="1"/>
    <col min="1022" max="1022" width="5.140625" style="1" customWidth="1"/>
    <col min="1023" max="1023" width="7.5703125" style="1" customWidth="1"/>
    <col min="1024" max="1024" width="40.7109375" style="1" customWidth="1"/>
    <col min="1025" max="1025" width="10.7109375" style="1" customWidth="1"/>
    <col min="1026" max="1026" width="12.7109375" style="1" customWidth="1"/>
    <col min="1027" max="1027" width="15" style="1" customWidth="1"/>
    <col min="1028" max="1028" width="10.7109375" style="1" customWidth="1"/>
    <col min="1029" max="1029" width="11.85546875" style="1" customWidth="1"/>
    <col min="1030" max="1030" width="0.28515625" style="1" customWidth="1"/>
    <col min="1031" max="1032" width="0" style="1" hidden="1" customWidth="1"/>
    <col min="1033" max="1033" width="11" style="1" customWidth="1"/>
    <col min="1034" max="1034" width="23.42578125" style="1" customWidth="1"/>
    <col min="1035" max="1035" width="18.85546875" style="1" customWidth="1"/>
    <col min="1036" max="1276" width="11.42578125" style="1"/>
    <col min="1277" max="1277" width="0" style="1" hidden="1" customWidth="1"/>
    <col min="1278" max="1278" width="5.140625" style="1" customWidth="1"/>
    <col min="1279" max="1279" width="7.5703125" style="1" customWidth="1"/>
    <col min="1280" max="1280" width="40.7109375" style="1" customWidth="1"/>
    <col min="1281" max="1281" width="10.7109375" style="1" customWidth="1"/>
    <col min="1282" max="1282" width="12.7109375" style="1" customWidth="1"/>
    <col min="1283" max="1283" width="15" style="1" customWidth="1"/>
    <col min="1284" max="1284" width="10.7109375" style="1" customWidth="1"/>
    <col min="1285" max="1285" width="11.85546875" style="1" customWidth="1"/>
    <col min="1286" max="1286" width="0.28515625" style="1" customWidth="1"/>
    <col min="1287" max="1288" width="0" style="1" hidden="1" customWidth="1"/>
    <col min="1289" max="1289" width="11" style="1" customWidth="1"/>
    <col min="1290" max="1290" width="23.42578125" style="1" customWidth="1"/>
    <col min="1291" max="1291" width="18.85546875" style="1" customWidth="1"/>
    <col min="1292" max="1532" width="11.42578125" style="1"/>
    <col min="1533" max="1533" width="0" style="1" hidden="1" customWidth="1"/>
    <col min="1534" max="1534" width="5.140625" style="1" customWidth="1"/>
    <col min="1535" max="1535" width="7.5703125" style="1" customWidth="1"/>
    <col min="1536" max="1536" width="40.7109375" style="1" customWidth="1"/>
    <col min="1537" max="1537" width="10.7109375" style="1" customWidth="1"/>
    <col min="1538" max="1538" width="12.7109375" style="1" customWidth="1"/>
    <col min="1539" max="1539" width="15" style="1" customWidth="1"/>
    <col min="1540" max="1540" width="10.7109375" style="1" customWidth="1"/>
    <col min="1541" max="1541" width="11.85546875" style="1" customWidth="1"/>
    <col min="1542" max="1542" width="0.28515625" style="1" customWidth="1"/>
    <col min="1543" max="1544" width="0" style="1" hidden="1" customWidth="1"/>
    <col min="1545" max="1545" width="11" style="1" customWidth="1"/>
    <col min="1546" max="1546" width="23.42578125" style="1" customWidth="1"/>
    <col min="1547" max="1547" width="18.85546875" style="1" customWidth="1"/>
    <col min="1548" max="1788" width="11.42578125" style="1"/>
    <col min="1789" max="1789" width="0" style="1" hidden="1" customWidth="1"/>
    <col min="1790" max="1790" width="5.140625" style="1" customWidth="1"/>
    <col min="1791" max="1791" width="7.5703125" style="1" customWidth="1"/>
    <col min="1792" max="1792" width="40.7109375" style="1" customWidth="1"/>
    <col min="1793" max="1793" width="10.7109375" style="1" customWidth="1"/>
    <col min="1794" max="1794" width="12.7109375" style="1" customWidth="1"/>
    <col min="1795" max="1795" width="15" style="1" customWidth="1"/>
    <col min="1796" max="1796" width="10.7109375" style="1" customWidth="1"/>
    <col min="1797" max="1797" width="11.85546875" style="1" customWidth="1"/>
    <col min="1798" max="1798" width="0.28515625" style="1" customWidth="1"/>
    <col min="1799" max="1800" width="0" style="1" hidden="1" customWidth="1"/>
    <col min="1801" max="1801" width="11" style="1" customWidth="1"/>
    <col min="1802" max="1802" width="23.42578125" style="1" customWidth="1"/>
    <col min="1803" max="1803" width="18.85546875" style="1" customWidth="1"/>
    <col min="1804" max="2044" width="11.42578125" style="1"/>
    <col min="2045" max="2045" width="0" style="1" hidden="1" customWidth="1"/>
    <col min="2046" max="2046" width="5.140625" style="1" customWidth="1"/>
    <col min="2047" max="2047" width="7.5703125" style="1" customWidth="1"/>
    <col min="2048" max="2048" width="40.7109375" style="1" customWidth="1"/>
    <col min="2049" max="2049" width="10.7109375" style="1" customWidth="1"/>
    <col min="2050" max="2050" width="12.7109375" style="1" customWidth="1"/>
    <col min="2051" max="2051" width="15" style="1" customWidth="1"/>
    <col min="2052" max="2052" width="10.7109375" style="1" customWidth="1"/>
    <col min="2053" max="2053" width="11.85546875" style="1" customWidth="1"/>
    <col min="2054" max="2054" width="0.28515625" style="1" customWidth="1"/>
    <col min="2055" max="2056" width="0" style="1" hidden="1" customWidth="1"/>
    <col min="2057" max="2057" width="11" style="1" customWidth="1"/>
    <col min="2058" max="2058" width="23.42578125" style="1" customWidth="1"/>
    <col min="2059" max="2059" width="18.85546875" style="1" customWidth="1"/>
    <col min="2060" max="2300" width="11.42578125" style="1"/>
    <col min="2301" max="2301" width="0" style="1" hidden="1" customWidth="1"/>
    <col min="2302" max="2302" width="5.140625" style="1" customWidth="1"/>
    <col min="2303" max="2303" width="7.5703125" style="1" customWidth="1"/>
    <col min="2304" max="2304" width="40.7109375" style="1" customWidth="1"/>
    <col min="2305" max="2305" width="10.7109375" style="1" customWidth="1"/>
    <col min="2306" max="2306" width="12.7109375" style="1" customWidth="1"/>
    <col min="2307" max="2307" width="15" style="1" customWidth="1"/>
    <col min="2308" max="2308" width="10.7109375" style="1" customWidth="1"/>
    <col min="2309" max="2309" width="11.85546875" style="1" customWidth="1"/>
    <col min="2310" max="2310" width="0.28515625" style="1" customWidth="1"/>
    <col min="2311" max="2312" width="0" style="1" hidden="1" customWidth="1"/>
    <col min="2313" max="2313" width="11" style="1" customWidth="1"/>
    <col min="2314" max="2314" width="23.42578125" style="1" customWidth="1"/>
    <col min="2315" max="2315" width="18.85546875" style="1" customWidth="1"/>
    <col min="2316" max="2556" width="11.42578125" style="1"/>
    <col min="2557" max="2557" width="0" style="1" hidden="1" customWidth="1"/>
    <col min="2558" max="2558" width="5.140625" style="1" customWidth="1"/>
    <col min="2559" max="2559" width="7.5703125" style="1" customWidth="1"/>
    <col min="2560" max="2560" width="40.7109375" style="1" customWidth="1"/>
    <col min="2561" max="2561" width="10.7109375" style="1" customWidth="1"/>
    <col min="2562" max="2562" width="12.7109375" style="1" customWidth="1"/>
    <col min="2563" max="2563" width="15" style="1" customWidth="1"/>
    <col min="2564" max="2564" width="10.7109375" style="1" customWidth="1"/>
    <col min="2565" max="2565" width="11.85546875" style="1" customWidth="1"/>
    <col min="2566" max="2566" width="0.28515625" style="1" customWidth="1"/>
    <col min="2567" max="2568" width="0" style="1" hidden="1" customWidth="1"/>
    <col min="2569" max="2569" width="11" style="1" customWidth="1"/>
    <col min="2570" max="2570" width="23.42578125" style="1" customWidth="1"/>
    <col min="2571" max="2571" width="18.85546875" style="1" customWidth="1"/>
    <col min="2572" max="2812" width="11.42578125" style="1"/>
    <col min="2813" max="2813" width="0" style="1" hidden="1" customWidth="1"/>
    <col min="2814" max="2814" width="5.140625" style="1" customWidth="1"/>
    <col min="2815" max="2815" width="7.5703125" style="1" customWidth="1"/>
    <col min="2816" max="2816" width="40.7109375" style="1" customWidth="1"/>
    <col min="2817" max="2817" width="10.7109375" style="1" customWidth="1"/>
    <col min="2818" max="2818" width="12.7109375" style="1" customWidth="1"/>
    <col min="2819" max="2819" width="15" style="1" customWidth="1"/>
    <col min="2820" max="2820" width="10.7109375" style="1" customWidth="1"/>
    <col min="2821" max="2821" width="11.85546875" style="1" customWidth="1"/>
    <col min="2822" max="2822" width="0.28515625" style="1" customWidth="1"/>
    <col min="2823" max="2824" width="0" style="1" hidden="1" customWidth="1"/>
    <col min="2825" max="2825" width="11" style="1" customWidth="1"/>
    <col min="2826" max="2826" width="23.42578125" style="1" customWidth="1"/>
    <col min="2827" max="2827" width="18.85546875" style="1" customWidth="1"/>
    <col min="2828" max="3068" width="11.42578125" style="1"/>
    <col min="3069" max="3069" width="0" style="1" hidden="1" customWidth="1"/>
    <col min="3070" max="3070" width="5.140625" style="1" customWidth="1"/>
    <col min="3071" max="3071" width="7.5703125" style="1" customWidth="1"/>
    <col min="3072" max="3072" width="40.7109375" style="1" customWidth="1"/>
    <col min="3073" max="3073" width="10.7109375" style="1" customWidth="1"/>
    <col min="3074" max="3074" width="12.7109375" style="1" customWidth="1"/>
    <col min="3075" max="3075" width="15" style="1" customWidth="1"/>
    <col min="3076" max="3076" width="10.7109375" style="1" customWidth="1"/>
    <col min="3077" max="3077" width="11.85546875" style="1" customWidth="1"/>
    <col min="3078" max="3078" width="0.28515625" style="1" customWidth="1"/>
    <col min="3079" max="3080" width="0" style="1" hidden="1" customWidth="1"/>
    <col min="3081" max="3081" width="11" style="1" customWidth="1"/>
    <col min="3082" max="3082" width="23.42578125" style="1" customWidth="1"/>
    <col min="3083" max="3083" width="18.85546875" style="1" customWidth="1"/>
    <col min="3084" max="3324" width="11.42578125" style="1"/>
    <col min="3325" max="3325" width="0" style="1" hidden="1" customWidth="1"/>
    <col min="3326" max="3326" width="5.140625" style="1" customWidth="1"/>
    <col min="3327" max="3327" width="7.5703125" style="1" customWidth="1"/>
    <col min="3328" max="3328" width="40.7109375" style="1" customWidth="1"/>
    <col min="3329" max="3329" width="10.7109375" style="1" customWidth="1"/>
    <col min="3330" max="3330" width="12.7109375" style="1" customWidth="1"/>
    <col min="3331" max="3331" width="15" style="1" customWidth="1"/>
    <col min="3332" max="3332" width="10.7109375" style="1" customWidth="1"/>
    <col min="3333" max="3333" width="11.85546875" style="1" customWidth="1"/>
    <col min="3334" max="3334" width="0.28515625" style="1" customWidth="1"/>
    <col min="3335" max="3336" width="0" style="1" hidden="1" customWidth="1"/>
    <col min="3337" max="3337" width="11" style="1" customWidth="1"/>
    <col min="3338" max="3338" width="23.42578125" style="1" customWidth="1"/>
    <col min="3339" max="3339" width="18.85546875" style="1" customWidth="1"/>
    <col min="3340" max="3580" width="11.42578125" style="1"/>
    <col min="3581" max="3581" width="0" style="1" hidden="1" customWidth="1"/>
    <col min="3582" max="3582" width="5.140625" style="1" customWidth="1"/>
    <col min="3583" max="3583" width="7.5703125" style="1" customWidth="1"/>
    <col min="3584" max="3584" width="40.7109375" style="1" customWidth="1"/>
    <col min="3585" max="3585" width="10.7109375" style="1" customWidth="1"/>
    <col min="3586" max="3586" width="12.7109375" style="1" customWidth="1"/>
    <col min="3587" max="3587" width="15" style="1" customWidth="1"/>
    <col min="3588" max="3588" width="10.7109375" style="1" customWidth="1"/>
    <col min="3589" max="3589" width="11.85546875" style="1" customWidth="1"/>
    <col min="3590" max="3590" width="0.28515625" style="1" customWidth="1"/>
    <col min="3591" max="3592" width="0" style="1" hidden="1" customWidth="1"/>
    <col min="3593" max="3593" width="11" style="1" customWidth="1"/>
    <col min="3594" max="3594" width="23.42578125" style="1" customWidth="1"/>
    <col min="3595" max="3595" width="18.85546875" style="1" customWidth="1"/>
    <col min="3596" max="3836" width="11.42578125" style="1"/>
    <col min="3837" max="3837" width="0" style="1" hidden="1" customWidth="1"/>
    <col min="3838" max="3838" width="5.140625" style="1" customWidth="1"/>
    <col min="3839" max="3839" width="7.5703125" style="1" customWidth="1"/>
    <col min="3840" max="3840" width="40.7109375" style="1" customWidth="1"/>
    <col min="3841" max="3841" width="10.7109375" style="1" customWidth="1"/>
    <col min="3842" max="3842" width="12.7109375" style="1" customWidth="1"/>
    <col min="3843" max="3843" width="15" style="1" customWidth="1"/>
    <col min="3844" max="3844" width="10.7109375" style="1" customWidth="1"/>
    <col min="3845" max="3845" width="11.85546875" style="1" customWidth="1"/>
    <col min="3846" max="3846" width="0.28515625" style="1" customWidth="1"/>
    <col min="3847" max="3848" width="0" style="1" hidden="1" customWidth="1"/>
    <col min="3849" max="3849" width="11" style="1" customWidth="1"/>
    <col min="3850" max="3850" width="23.42578125" style="1" customWidth="1"/>
    <col min="3851" max="3851" width="18.85546875" style="1" customWidth="1"/>
    <col min="3852" max="4092" width="11.42578125" style="1"/>
    <col min="4093" max="4093" width="0" style="1" hidden="1" customWidth="1"/>
    <col min="4094" max="4094" width="5.140625" style="1" customWidth="1"/>
    <col min="4095" max="4095" width="7.5703125" style="1" customWidth="1"/>
    <col min="4096" max="4096" width="40.7109375" style="1" customWidth="1"/>
    <col min="4097" max="4097" width="10.7109375" style="1" customWidth="1"/>
    <col min="4098" max="4098" width="12.7109375" style="1" customWidth="1"/>
    <col min="4099" max="4099" width="15" style="1" customWidth="1"/>
    <col min="4100" max="4100" width="10.7109375" style="1" customWidth="1"/>
    <col min="4101" max="4101" width="11.85546875" style="1" customWidth="1"/>
    <col min="4102" max="4102" width="0.28515625" style="1" customWidth="1"/>
    <col min="4103" max="4104" width="0" style="1" hidden="1" customWidth="1"/>
    <col min="4105" max="4105" width="11" style="1" customWidth="1"/>
    <col min="4106" max="4106" width="23.42578125" style="1" customWidth="1"/>
    <col min="4107" max="4107" width="18.85546875" style="1" customWidth="1"/>
    <col min="4108" max="4348" width="11.42578125" style="1"/>
    <col min="4349" max="4349" width="0" style="1" hidden="1" customWidth="1"/>
    <col min="4350" max="4350" width="5.140625" style="1" customWidth="1"/>
    <col min="4351" max="4351" width="7.5703125" style="1" customWidth="1"/>
    <col min="4352" max="4352" width="40.7109375" style="1" customWidth="1"/>
    <col min="4353" max="4353" width="10.7109375" style="1" customWidth="1"/>
    <col min="4354" max="4354" width="12.7109375" style="1" customWidth="1"/>
    <col min="4355" max="4355" width="15" style="1" customWidth="1"/>
    <col min="4356" max="4356" width="10.7109375" style="1" customWidth="1"/>
    <col min="4357" max="4357" width="11.85546875" style="1" customWidth="1"/>
    <col min="4358" max="4358" width="0.28515625" style="1" customWidth="1"/>
    <col min="4359" max="4360" width="0" style="1" hidden="1" customWidth="1"/>
    <col min="4361" max="4361" width="11" style="1" customWidth="1"/>
    <col min="4362" max="4362" width="23.42578125" style="1" customWidth="1"/>
    <col min="4363" max="4363" width="18.85546875" style="1" customWidth="1"/>
    <col min="4364" max="4604" width="11.42578125" style="1"/>
    <col min="4605" max="4605" width="0" style="1" hidden="1" customWidth="1"/>
    <col min="4606" max="4606" width="5.140625" style="1" customWidth="1"/>
    <col min="4607" max="4607" width="7.5703125" style="1" customWidth="1"/>
    <col min="4608" max="4608" width="40.7109375" style="1" customWidth="1"/>
    <col min="4609" max="4609" width="10.7109375" style="1" customWidth="1"/>
    <col min="4610" max="4610" width="12.7109375" style="1" customWidth="1"/>
    <col min="4611" max="4611" width="15" style="1" customWidth="1"/>
    <col min="4612" max="4612" width="10.7109375" style="1" customWidth="1"/>
    <col min="4613" max="4613" width="11.85546875" style="1" customWidth="1"/>
    <col min="4614" max="4614" width="0.28515625" style="1" customWidth="1"/>
    <col min="4615" max="4616" width="0" style="1" hidden="1" customWidth="1"/>
    <col min="4617" max="4617" width="11" style="1" customWidth="1"/>
    <col min="4618" max="4618" width="23.42578125" style="1" customWidth="1"/>
    <col min="4619" max="4619" width="18.85546875" style="1" customWidth="1"/>
    <col min="4620" max="4860" width="11.42578125" style="1"/>
    <col min="4861" max="4861" width="0" style="1" hidden="1" customWidth="1"/>
    <col min="4862" max="4862" width="5.140625" style="1" customWidth="1"/>
    <col min="4863" max="4863" width="7.5703125" style="1" customWidth="1"/>
    <col min="4864" max="4864" width="40.7109375" style="1" customWidth="1"/>
    <col min="4865" max="4865" width="10.7109375" style="1" customWidth="1"/>
    <col min="4866" max="4866" width="12.7109375" style="1" customWidth="1"/>
    <col min="4867" max="4867" width="15" style="1" customWidth="1"/>
    <col min="4868" max="4868" width="10.7109375" style="1" customWidth="1"/>
    <col min="4869" max="4869" width="11.85546875" style="1" customWidth="1"/>
    <col min="4870" max="4870" width="0.28515625" style="1" customWidth="1"/>
    <col min="4871" max="4872" width="0" style="1" hidden="1" customWidth="1"/>
    <col min="4873" max="4873" width="11" style="1" customWidth="1"/>
    <col min="4874" max="4874" width="23.42578125" style="1" customWidth="1"/>
    <col min="4875" max="4875" width="18.85546875" style="1" customWidth="1"/>
    <col min="4876" max="5116" width="11.42578125" style="1"/>
    <col min="5117" max="5117" width="0" style="1" hidden="1" customWidth="1"/>
    <col min="5118" max="5118" width="5.140625" style="1" customWidth="1"/>
    <col min="5119" max="5119" width="7.5703125" style="1" customWidth="1"/>
    <col min="5120" max="5120" width="40.7109375" style="1" customWidth="1"/>
    <col min="5121" max="5121" width="10.7109375" style="1" customWidth="1"/>
    <col min="5122" max="5122" width="12.7109375" style="1" customWidth="1"/>
    <col min="5123" max="5123" width="15" style="1" customWidth="1"/>
    <col min="5124" max="5124" width="10.7109375" style="1" customWidth="1"/>
    <col min="5125" max="5125" width="11.85546875" style="1" customWidth="1"/>
    <col min="5126" max="5126" width="0.28515625" style="1" customWidth="1"/>
    <col min="5127" max="5128" width="0" style="1" hidden="1" customWidth="1"/>
    <col min="5129" max="5129" width="11" style="1" customWidth="1"/>
    <col min="5130" max="5130" width="23.42578125" style="1" customWidth="1"/>
    <col min="5131" max="5131" width="18.85546875" style="1" customWidth="1"/>
    <col min="5132" max="5372" width="11.42578125" style="1"/>
    <col min="5373" max="5373" width="0" style="1" hidden="1" customWidth="1"/>
    <col min="5374" max="5374" width="5.140625" style="1" customWidth="1"/>
    <col min="5375" max="5375" width="7.5703125" style="1" customWidth="1"/>
    <col min="5376" max="5376" width="40.7109375" style="1" customWidth="1"/>
    <col min="5377" max="5377" width="10.7109375" style="1" customWidth="1"/>
    <col min="5378" max="5378" width="12.7109375" style="1" customWidth="1"/>
    <col min="5379" max="5379" width="15" style="1" customWidth="1"/>
    <col min="5380" max="5380" width="10.7109375" style="1" customWidth="1"/>
    <col min="5381" max="5381" width="11.85546875" style="1" customWidth="1"/>
    <col min="5382" max="5382" width="0.28515625" style="1" customWidth="1"/>
    <col min="5383" max="5384" width="0" style="1" hidden="1" customWidth="1"/>
    <col min="5385" max="5385" width="11" style="1" customWidth="1"/>
    <col min="5386" max="5386" width="23.42578125" style="1" customWidth="1"/>
    <col min="5387" max="5387" width="18.85546875" style="1" customWidth="1"/>
    <col min="5388" max="5628" width="11.42578125" style="1"/>
    <col min="5629" max="5629" width="0" style="1" hidden="1" customWidth="1"/>
    <col min="5630" max="5630" width="5.140625" style="1" customWidth="1"/>
    <col min="5631" max="5631" width="7.5703125" style="1" customWidth="1"/>
    <col min="5632" max="5632" width="40.7109375" style="1" customWidth="1"/>
    <col min="5633" max="5633" width="10.7109375" style="1" customWidth="1"/>
    <col min="5634" max="5634" width="12.7109375" style="1" customWidth="1"/>
    <col min="5635" max="5635" width="15" style="1" customWidth="1"/>
    <col min="5636" max="5636" width="10.7109375" style="1" customWidth="1"/>
    <col min="5637" max="5637" width="11.85546875" style="1" customWidth="1"/>
    <col min="5638" max="5638" width="0.28515625" style="1" customWidth="1"/>
    <col min="5639" max="5640" width="0" style="1" hidden="1" customWidth="1"/>
    <col min="5641" max="5641" width="11" style="1" customWidth="1"/>
    <col min="5642" max="5642" width="23.42578125" style="1" customWidth="1"/>
    <col min="5643" max="5643" width="18.85546875" style="1" customWidth="1"/>
    <col min="5644" max="5884" width="11.42578125" style="1"/>
    <col min="5885" max="5885" width="0" style="1" hidden="1" customWidth="1"/>
    <col min="5886" max="5886" width="5.140625" style="1" customWidth="1"/>
    <col min="5887" max="5887" width="7.5703125" style="1" customWidth="1"/>
    <col min="5888" max="5888" width="40.7109375" style="1" customWidth="1"/>
    <col min="5889" max="5889" width="10.7109375" style="1" customWidth="1"/>
    <col min="5890" max="5890" width="12.7109375" style="1" customWidth="1"/>
    <col min="5891" max="5891" width="15" style="1" customWidth="1"/>
    <col min="5892" max="5892" width="10.7109375" style="1" customWidth="1"/>
    <col min="5893" max="5893" width="11.85546875" style="1" customWidth="1"/>
    <col min="5894" max="5894" width="0.28515625" style="1" customWidth="1"/>
    <col min="5895" max="5896" width="0" style="1" hidden="1" customWidth="1"/>
    <col min="5897" max="5897" width="11" style="1" customWidth="1"/>
    <col min="5898" max="5898" width="23.42578125" style="1" customWidth="1"/>
    <col min="5899" max="5899" width="18.85546875" style="1" customWidth="1"/>
    <col min="5900" max="6140" width="11.42578125" style="1"/>
    <col min="6141" max="6141" width="0" style="1" hidden="1" customWidth="1"/>
    <col min="6142" max="6142" width="5.140625" style="1" customWidth="1"/>
    <col min="6143" max="6143" width="7.5703125" style="1" customWidth="1"/>
    <col min="6144" max="6144" width="40.7109375" style="1" customWidth="1"/>
    <col min="6145" max="6145" width="10.7109375" style="1" customWidth="1"/>
    <col min="6146" max="6146" width="12.7109375" style="1" customWidth="1"/>
    <col min="6147" max="6147" width="15" style="1" customWidth="1"/>
    <col min="6148" max="6148" width="10.7109375" style="1" customWidth="1"/>
    <col min="6149" max="6149" width="11.85546875" style="1" customWidth="1"/>
    <col min="6150" max="6150" width="0.28515625" style="1" customWidth="1"/>
    <col min="6151" max="6152" width="0" style="1" hidden="1" customWidth="1"/>
    <col min="6153" max="6153" width="11" style="1" customWidth="1"/>
    <col min="6154" max="6154" width="23.42578125" style="1" customWidth="1"/>
    <col min="6155" max="6155" width="18.85546875" style="1" customWidth="1"/>
    <col min="6156" max="6396" width="11.42578125" style="1"/>
    <col min="6397" max="6397" width="0" style="1" hidden="1" customWidth="1"/>
    <col min="6398" max="6398" width="5.140625" style="1" customWidth="1"/>
    <col min="6399" max="6399" width="7.5703125" style="1" customWidth="1"/>
    <col min="6400" max="6400" width="40.7109375" style="1" customWidth="1"/>
    <col min="6401" max="6401" width="10.7109375" style="1" customWidth="1"/>
    <col min="6402" max="6402" width="12.7109375" style="1" customWidth="1"/>
    <col min="6403" max="6403" width="15" style="1" customWidth="1"/>
    <col min="6404" max="6404" width="10.7109375" style="1" customWidth="1"/>
    <col min="6405" max="6405" width="11.85546875" style="1" customWidth="1"/>
    <col min="6406" max="6406" width="0.28515625" style="1" customWidth="1"/>
    <col min="6407" max="6408" width="0" style="1" hidden="1" customWidth="1"/>
    <col min="6409" max="6409" width="11" style="1" customWidth="1"/>
    <col min="6410" max="6410" width="23.42578125" style="1" customWidth="1"/>
    <col min="6411" max="6411" width="18.85546875" style="1" customWidth="1"/>
    <col min="6412" max="6652" width="11.42578125" style="1"/>
    <col min="6653" max="6653" width="0" style="1" hidden="1" customWidth="1"/>
    <col min="6654" max="6654" width="5.140625" style="1" customWidth="1"/>
    <col min="6655" max="6655" width="7.5703125" style="1" customWidth="1"/>
    <col min="6656" max="6656" width="40.7109375" style="1" customWidth="1"/>
    <col min="6657" max="6657" width="10.7109375" style="1" customWidth="1"/>
    <col min="6658" max="6658" width="12.7109375" style="1" customWidth="1"/>
    <col min="6659" max="6659" width="15" style="1" customWidth="1"/>
    <col min="6660" max="6660" width="10.7109375" style="1" customWidth="1"/>
    <col min="6661" max="6661" width="11.85546875" style="1" customWidth="1"/>
    <col min="6662" max="6662" width="0.28515625" style="1" customWidth="1"/>
    <col min="6663" max="6664" width="0" style="1" hidden="1" customWidth="1"/>
    <col min="6665" max="6665" width="11" style="1" customWidth="1"/>
    <col min="6666" max="6666" width="23.42578125" style="1" customWidth="1"/>
    <col min="6667" max="6667" width="18.85546875" style="1" customWidth="1"/>
    <col min="6668" max="6908" width="11.42578125" style="1"/>
    <col min="6909" max="6909" width="0" style="1" hidden="1" customWidth="1"/>
    <col min="6910" max="6910" width="5.140625" style="1" customWidth="1"/>
    <col min="6911" max="6911" width="7.5703125" style="1" customWidth="1"/>
    <col min="6912" max="6912" width="40.7109375" style="1" customWidth="1"/>
    <col min="6913" max="6913" width="10.7109375" style="1" customWidth="1"/>
    <col min="6914" max="6914" width="12.7109375" style="1" customWidth="1"/>
    <col min="6915" max="6915" width="15" style="1" customWidth="1"/>
    <col min="6916" max="6916" width="10.7109375" style="1" customWidth="1"/>
    <col min="6917" max="6917" width="11.85546875" style="1" customWidth="1"/>
    <col min="6918" max="6918" width="0.28515625" style="1" customWidth="1"/>
    <col min="6919" max="6920" width="0" style="1" hidden="1" customWidth="1"/>
    <col min="6921" max="6921" width="11" style="1" customWidth="1"/>
    <col min="6922" max="6922" width="23.42578125" style="1" customWidth="1"/>
    <col min="6923" max="6923" width="18.85546875" style="1" customWidth="1"/>
    <col min="6924" max="7164" width="11.42578125" style="1"/>
    <col min="7165" max="7165" width="0" style="1" hidden="1" customWidth="1"/>
    <col min="7166" max="7166" width="5.140625" style="1" customWidth="1"/>
    <col min="7167" max="7167" width="7.5703125" style="1" customWidth="1"/>
    <col min="7168" max="7168" width="40.7109375" style="1" customWidth="1"/>
    <col min="7169" max="7169" width="10.7109375" style="1" customWidth="1"/>
    <col min="7170" max="7170" width="12.7109375" style="1" customWidth="1"/>
    <col min="7171" max="7171" width="15" style="1" customWidth="1"/>
    <col min="7172" max="7172" width="10.7109375" style="1" customWidth="1"/>
    <col min="7173" max="7173" width="11.85546875" style="1" customWidth="1"/>
    <col min="7174" max="7174" width="0.28515625" style="1" customWidth="1"/>
    <col min="7175" max="7176" width="0" style="1" hidden="1" customWidth="1"/>
    <col min="7177" max="7177" width="11" style="1" customWidth="1"/>
    <col min="7178" max="7178" width="23.42578125" style="1" customWidth="1"/>
    <col min="7179" max="7179" width="18.85546875" style="1" customWidth="1"/>
    <col min="7180" max="7420" width="11.42578125" style="1"/>
    <col min="7421" max="7421" width="0" style="1" hidden="1" customWidth="1"/>
    <col min="7422" max="7422" width="5.140625" style="1" customWidth="1"/>
    <col min="7423" max="7423" width="7.5703125" style="1" customWidth="1"/>
    <col min="7424" max="7424" width="40.7109375" style="1" customWidth="1"/>
    <col min="7425" max="7425" width="10.7109375" style="1" customWidth="1"/>
    <col min="7426" max="7426" width="12.7109375" style="1" customWidth="1"/>
    <col min="7427" max="7427" width="15" style="1" customWidth="1"/>
    <col min="7428" max="7428" width="10.7109375" style="1" customWidth="1"/>
    <col min="7429" max="7429" width="11.85546875" style="1" customWidth="1"/>
    <col min="7430" max="7430" width="0.28515625" style="1" customWidth="1"/>
    <col min="7431" max="7432" width="0" style="1" hidden="1" customWidth="1"/>
    <col min="7433" max="7433" width="11" style="1" customWidth="1"/>
    <col min="7434" max="7434" width="23.42578125" style="1" customWidth="1"/>
    <col min="7435" max="7435" width="18.85546875" style="1" customWidth="1"/>
    <col min="7436" max="7676" width="11.42578125" style="1"/>
    <col min="7677" max="7677" width="0" style="1" hidden="1" customWidth="1"/>
    <col min="7678" max="7678" width="5.140625" style="1" customWidth="1"/>
    <col min="7679" max="7679" width="7.5703125" style="1" customWidth="1"/>
    <col min="7680" max="7680" width="40.7109375" style="1" customWidth="1"/>
    <col min="7681" max="7681" width="10.7109375" style="1" customWidth="1"/>
    <col min="7682" max="7682" width="12.7109375" style="1" customWidth="1"/>
    <col min="7683" max="7683" width="15" style="1" customWidth="1"/>
    <col min="7684" max="7684" width="10.7109375" style="1" customWidth="1"/>
    <col min="7685" max="7685" width="11.85546875" style="1" customWidth="1"/>
    <col min="7686" max="7686" width="0.28515625" style="1" customWidth="1"/>
    <col min="7687" max="7688" width="0" style="1" hidden="1" customWidth="1"/>
    <col min="7689" max="7689" width="11" style="1" customWidth="1"/>
    <col min="7690" max="7690" width="23.42578125" style="1" customWidth="1"/>
    <col min="7691" max="7691" width="18.85546875" style="1" customWidth="1"/>
    <col min="7692" max="7932" width="11.42578125" style="1"/>
    <col min="7933" max="7933" width="0" style="1" hidden="1" customWidth="1"/>
    <col min="7934" max="7934" width="5.140625" style="1" customWidth="1"/>
    <col min="7935" max="7935" width="7.5703125" style="1" customWidth="1"/>
    <col min="7936" max="7936" width="40.7109375" style="1" customWidth="1"/>
    <col min="7937" max="7937" width="10.7109375" style="1" customWidth="1"/>
    <col min="7938" max="7938" width="12.7109375" style="1" customWidth="1"/>
    <col min="7939" max="7939" width="15" style="1" customWidth="1"/>
    <col min="7940" max="7940" width="10.7109375" style="1" customWidth="1"/>
    <col min="7941" max="7941" width="11.85546875" style="1" customWidth="1"/>
    <col min="7942" max="7942" width="0.28515625" style="1" customWidth="1"/>
    <col min="7943" max="7944" width="0" style="1" hidden="1" customWidth="1"/>
    <col min="7945" max="7945" width="11" style="1" customWidth="1"/>
    <col min="7946" max="7946" width="23.42578125" style="1" customWidth="1"/>
    <col min="7947" max="7947" width="18.85546875" style="1" customWidth="1"/>
    <col min="7948" max="8188" width="11.42578125" style="1"/>
    <col min="8189" max="8189" width="0" style="1" hidden="1" customWidth="1"/>
    <col min="8190" max="8190" width="5.140625" style="1" customWidth="1"/>
    <col min="8191" max="8191" width="7.5703125" style="1" customWidth="1"/>
    <col min="8192" max="8192" width="40.7109375" style="1" customWidth="1"/>
    <col min="8193" max="8193" width="10.7109375" style="1" customWidth="1"/>
    <col min="8194" max="8194" width="12.7109375" style="1" customWidth="1"/>
    <col min="8195" max="8195" width="15" style="1" customWidth="1"/>
    <col min="8196" max="8196" width="10.7109375" style="1" customWidth="1"/>
    <col min="8197" max="8197" width="11.85546875" style="1" customWidth="1"/>
    <col min="8198" max="8198" width="0.28515625" style="1" customWidth="1"/>
    <col min="8199" max="8200" width="0" style="1" hidden="1" customWidth="1"/>
    <col min="8201" max="8201" width="11" style="1" customWidth="1"/>
    <col min="8202" max="8202" width="23.42578125" style="1" customWidth="1"/>
    <col min="8203" max="8203" width="18.85546875" style="1" customWidth="1"/>
    <col min="8204" max="8444" width="11.42578125" style="1"/>
    <col min="8445" max="8445" width="0" style="1" hidden="1" customWidth="1"/>
    <col min="8446" max="8446" width="5.140625" style="1" customWidth="1"/>
    <col min="8447" max="8447" width="7.5703125" style="1" customWidth="1"/>
    <col min="8448" max="8448" width="40.7109375" style="1" customWidth="1"/>
    <col min="8449" max="8449" width="10.7109375" style="1" customWidth="1"/>
    <col min="8450" max="8450" width="12.7109375" style="1" customWidth="1"/>
    <col min="8451" max="8451" width="15" style="1" customWidth="1"/>
    <col min="8452" max="8452" width="10.7109375" style="1" customWidth="1"/>
    <col min="8453" max="8453" width="11.85546875" style="1" customWidth="1"/>
    <col min="8454" max="8454" width="0.28515625" style="1" customWidth="1"/>
    <col min="8455" max="8456" width="0" style="1" hidden="1" customWidth="1"/>
    <col min="8457" max="8457" width="11" style="1" customWidth="1"/>
    <col min="8458" max="8458" width="23.42578125" style="1" customWidth="1"/>
    <col min="8459" max="8459" width="18.85546875" style="1" customWidth="1"/>
    <col min="8460" max="8700" width="11.42578125" style="1"/>
    <col min="8701" max="8701" width="0" style="1" hidden="1" customWidth="1"/>
    <col min="8702" max="8702" width="5.140625" style="1" customWidth="1"/>
    <col min="8703" max="8703" width="7.5703125" style="1" customWidth="1"/>
    <col min="8704" max="8704" width="40.7109375" style="1" customWidth="1"/>
    <col min="8705" max="8705" width="10.7109375" style="1" customWidth="1"/>
    <col min="8706" max="8706" width="12.7109375" style="1" customWidth="1"/>
    <col min="8707" max="8707" width="15" style="1" customWidth="1"/>
    <col min="8708" max="8708" width="10.7109375" style="1" customWidth="1"/>
    <col min="8709" max="8709" width="11.85546875" style="1" customWidth="1"/>
    <col min="8710" max="8710" width="0.28515625" style="1" customWidth="1"/>
    <col min="8711" max="8712" width="0" style="1" hidden="1" customWidth="1"/>
    <col min="8713" max="8713" width="11" style="1" customWidth="1"/>
    <col min="8714" max="8714" width="23.42578125" style="1" customWidth="1"/>
    <col min="8715" max="8715" width="18.85546875" style="1" customWidth="1"/>
    <col min="8716" max="8956" width="11.42578125" style="1"/>
    <col min="8957" max="8957" width="0" style="1" hidden="1" customWidth="1"/>
    <col min="8958" max="8958" width="5.140625" style="1" customWidth="1"/>
    <col min="8959" max="8959" width="7.5703125" style="1" customWidth="1"/>
    <col min="8960" max="8960" width="40.7109375" style="1" customWidth="1"/>
    <col min="8961" max="8961" width="10.7109375" style="1" customWidth="1"/>
    <col min="8962" max="8962" width="12.7109375" style="1" customWidth="1"/>
    <col min="8963" max="8963" width="15" style="1" customWidth="1"/>
    <col min="8964" max="8964" width="10.7109375" style="1" customWidth="1"/>
    <col min="8965" max="8965" width="11.85546875" style="1" customWidth="1"/>
    <col min="8966" max="8966" width="0.28515625" style="1" customWidth="1"/>
    <col min="8967" max="8968" width="0" style="1" hidden="1" customWidth="1"/>
    <col min="8969" max="8969" width="11" style="1" customWidth="1"/>
    <col min="8970" max="8970" width="23.42578125" style="1" customWidth="1"/>
    <col min="8971" max="8971" width="18.85546875" style="1" customWidth="1"/>
    <col min="8972" max="9212" width="11.42578125" style="1"/>
    <col min="9213" max="9213" width="0" style="1" hidden="1" customWidth="1"/>
    <col min="9214" max="9214" width="5.140625" style="1" customWidth="1"/>
    <col min="9215" max="9215" width="7.5703125" style="1" customWidth="1"/>
    <col min="9216" max="9216" width="40.7109375" style="1" customWidth="1"/>
    <col min="9217" max="9217" width="10.7109375" style="1" customWidth="1"/>
    <col min="9218" max="9218" width="12.7109375" style="1" customWidth="1"/>
    <col min="9219" max="9219" width="15" style="1" customWidth="1"/>
    <col min="9220" max="9220" width="10.7109375" style="1" customWidth="1"/>
    <col min="9221" max="9221" width="11.85546875" style="1" customWidth="1"/>
    <col min="9222" max="9222" width="0.28515625" style="1" customWidth="1"/>
    <col min="9223" max="9224" width="0" style="1" hidden="1" customWidth="1"/>
    <col min="9225" max="9225" width="11" style="1" customWidth="1"/>
    <col min="9226" max="9226" width="23.42578125" style="1" customWidth="1"/>
    <col min="9227" max="9227" width="18.85546875" style="1" customWidth="1"/>
    <col min="9228" max="9468" width="11.42578125" style="1"/>
    <col min="9469" max="9469" width="0" style="1" hidden="1" customWidth="1"/>
    <col min="9470" max="9470" width="5.140625" style="1" customWidth="1"/>
    <col min="9471" max="9471" width="7.5703125" style="1" customWidth="1"/>
    <col min="9472" max="9472" width="40.7109375" style="1" customWidth="1"/>
    <col min="9473" max="9473" width="10.7109375" style="1" customWidth="1"/>
    <col min="9474" max="9474" width="12.7109375" style="1" customWidth="1"/>
    <col min="9475" max="9475" width="15" style="1" customWidth="1"/>
    <col min="9476" max="9476" width="10.7109375" style="1" customWidth="1"/>
    <col min="9477" max="9477" width="11.85546875" style="1" customWidth="1"/>
    <col min="9478" max="9478" width="0.28515625" style="1" customWidth="1"/>
    <col min="9479" max="9480" width="0" style="1" hidden="1" customWidth="1"/>
    <col min="9481" max="9481" width="11" style="1" customWidth="1"/>
    <col min="9482" max="9482" width="23.42578125" style="1" customWidth="1"/>
    <col min="9483" max="9483" width="18.85546875" style="1" customWidth="1"/>
    <col min="9484" max="9724" width="11.42578125" style="1"/>
    <col min="9725" max="9725" width="0" style="1" hidden="1" customWidth="1"/>
    <col min="9726" max="9726" width="5.140625" style="1" customWidth="1"/>
    <col min="9727" max="9727" width="7.5703125" style="1" customWidth="1"/>
    <col min="9728" max="9728" width="40.7109375" style="1" customWidth="1"/>
    <col min="9729" max="9729" width="10.7109375" style="1" customWidth="1"/>
    <col min="9730" max="9730" width="12.7109375" style="1" customWidth="1"/>
    <col min="9731" max="9731" width="15" style="1" customWidth="1"/>
    <col min="9732" max="9732" width="10.7109375" style="1" customWidth="1"/>
    <col min="9733" max="9733" width="11.85546875" style="1" customWidth="1"/>
    <col min="9734" max="9734" width="0.28515625" style="1" customWidth="1"/>
    <col min="9735" max="9736" width="0" style="1" hidden="1" customWidth="1"/>
    <col min="9737" max="9737" width="11" style="1" customWidth="1"/>
    <col min="9738" max="9738" width="23.42578125" style="1" customWidth="1"/>
    <col min="9739" max="9739" width="18.85546875" style="1" customWidth="1"/>
    <col min="9740" max="9980" width="11.42578125" style="1"/>
    <col min="9981" max="9981" width="0" style="1" hidden="1" customWidth="1"/>
    <col min="9982" max="9982" width="5.140625" style="1" customWidth="1"/>
    <col min="9983" max="9983" width="7.5703125" style="1" customWidth="1"/>
    <col min="9984" max="9984" width="40.7109375" style="1" customWidth="1"/>
    <col min="9985" max="9985" width="10.7109375" style="1" customWidth="1"/>
    <col min="9986" max="9986" width="12.7109375" style="1" customWidth="1"/>
    <col min="9987" max="9987" width="15" style="1" customWidth="1"/>
    <col min="9988" max="9988" width="10.7109375" style="1" customWidth="1"/>
    <col min="9989" max="9989" width="11.85546875" style="1" customWidth="1"/>
    <col min="9990" max="9990" width="0.28515625" style="1" customWidth="1"/>
    <col min="9991" max="9992" width="0" style="1" hidden="1" customWidth="1"/>
    <col min="9993" max="9993" width="11" style="1" customWidth="1"/>
    <col min="9994" max="9994" width="23.42578125" style="1" customWidth="1"/>
    <col min="9995" max="9995" width="18.85546875" style="1" customWidth="1"/>
    <col min="9996" max="10236" width="11.42578125" style="1"/>
    <col min="10237" max="10237" width="0" style="1" hidden="1" customWidth="1"/>
    <col min="10238" max="10238" width="5.140625" style="1" customWidth="1"/>
    <col min="10239" max="10239" width="7.5703125" style="1" customWidth="1"/>
    <col min="10240" max="10240" width="40.7109375" style="1" customWidth="1"/>
    <col min="10241" max="10241" width="10.7109375" style="1" customWidth="1"/>
    <col min="10242" max="10242" width="12.7109375" style="1" customWidth="1"/>
    <col min="10243" max="10243" width="15" style="1" customWidth="1"/>
    <col min="10244" max="10244" width="10.7109375" style="1" customWidth="1"/>
    <col min="10245" max="10245" width="11.85546875" style="1" customWidth="1"/>
    <col min="10246" max="10246" width="0.28515625" style="1" customWidth="1"/>
    <col min="10247" max="10248" width="0" style="1" hidden="1" customWidth="1"/>
    <col min="10249" max="10249" width="11" style="1" customWidth="1"/>
    <col min="10250" max="10250" width="23.42578125" style="1" customWidth="1"/>
    <col min="10251" max="10251" width="18.85546875" style="1" customWidth="1"/>
    <col min="10252" max="10492" width="11.42578125" style="1"/>
    <col min="10493" max="10493" width="0" style="1" hidden="1" customWidth="1"/>
    <col min="10494" max="10494" width="5.140625" style="1" customWidth="1"/>
    <col min="10495" max="10495" width="7.5703125" style="1" customWidth="1"/>
    <col min="10496" max="10496" width="40.7109375" style="1" customWidth="1"/>
    <col min="10497" max="10497" width="10.7109375" style="1" customWidth="1"/>
    <col min="10498" max="10498" width="12.7109375" style="1" customWidth="1"/>
    <col min="10499" max="10499" width="15" style="1" customWidth="1"/>
    <col min="10500" max="10500" width="10.7109375" style="1" customWidth="1"/>
    <col min="10501" max="10501" width="11.85546875" style="1" customWidth="1"/>
    <col min="10502" max="10502" width="0.28515625" style="1" customWidth="1"/>
    <col min="10503" max="10504" width="0" style="1" hidden="1" customWidth="1"/>
    <col min="10505" max="10505" width="11" style="1" customWidth="1"/>
    <col min="10506" max="10506" width="23.42578125" style="1" customWidth="1"/>
    <col min="10507" max="10507" width="18.85546875" style="1" customWidth="1"/>
    <col min="10508" max="10748" width="11.42578125" style="1"/>
    <col min="10749" max="10749" width="0" style="1" hidden="1" customWidth="1"/>
    <col min="10750" max="10750" width="5.140625" style="1" customWidth="1"/>
    <col min="10751" max="10751" width="7.5703125" style="1" customWidth="1"/>
    <col min="10752" max="10752" width="40.7109375" style="1" customWidth="1"/>
    <col min="10753" max="10753" width="10.7109375" style="1" customWidth="1"/>
    <col min="10754" max="10754" width="12.7109375" style="1" customWidth="1"/>
    <col min="10755" max="10755" width="15" style="1" customWidth="1"/>
    <col min="10756" max="10756" width="10.7109375" style="1" customWidth="1"/>
    <col min="10757" max="10757" width="11.85546875" style="1" customWidth="1"/>
    <col min="10758" max="10758" width="0.28515625" style="1" customWidth="1"/>
    <col min="10759" max="10760" width="0" style="1" hidden="1" customWidth="1"/>
    <col min="10761" max="10761" width="11" style="1" customWidth="1"/>
    <col min="10762" max="10762" width="23.42578125" style="1" customWidth="1"/>
    <col min="10763" max="10763" width="18.85546875" style="1" customWidth="1"/>
    <col min="10764" max="11004" width="11.42578125" style="1"/>
    <col min="11005" max="11005" width="0" style="1" hidden="1" customWidth="1"/>
    <col min="11006" max="11006" width="5.140625" style="1" customWidth="1"/>
    <col min="11007" max="11007" width="7.5703125" style="1" customWidth="1"/>
    <col min="11008" max="11008" width="40.7109375" style="1" customWidth="1"/>
    <col min="11009" max="11009" width="10.7109375" style="1" customWidth="1"/>
    <col min="11010" max="11010" width="12.7109375" style="1" customWidth="1"/>
    <col min="11011" max="11011" width="15" style="1" customWidth="1"/>
    <col min="11012" max="11012" width="10.7109375" style="1" customWidth="1"/>
    <col min="11013" max="11013" width="11.85546875" style="1" customWidth="1"/>
    <col min="11014" max="11014" width="0.28515625" style="1" customWidth="1"/>
    <col min="11015" max="11016" width="0" style="1" hidden="1" customWidth="1"/>
    <col min="11017" max="11017" width="11" style="1" customWidth="1"/>
    <col min="11018" max="11018" width="23.42578125" style="1" customWidth="1"/>
    <col min="11019" max="11019" width="18.85546875" style="1" customWidth="1"/>
    <col min="11020" max="11260" width="11.42578125" style="1"/>
    <col min="11261" max="11261" width="0" style="1" hidden="1" customWidth="1"/>
    <col min="11262" max="11262" width="5.140625" style="1" customWidth="1"/>
    <col min="11263" max="11263" width="7.5703125" style="1" customWidth="1"/>
    <col min="11264" max="11264" width="40.7109375" style="1" customWidth="1"/>
    <col min="11265" max="11265" width="10.7109375" style="1" customWidth="1"/>
    <col min="11266" max="11266" width="12.7109375" style="1" customWidth="1"/>
    <col min="11267" max="11267" width="15" style="1" customWidth="1"/>
    <col min="11268" max="11268" width="10.7109375" style="1" customWidth="1"/>
    <col min="11269" max="11269" width="11.85546875" style="1" customWidth="1"/>
    <col min="11270" max="11270" width="0.28515625" style="1" customWidth="1"/>
    <col min="11271" max="11272" width="0" style="1" hidden="1" customWidth="1"/>
    <col min="11273" max="11273" width="11" style="1" customWidth="1"/>
    <col min="11274" max="11274" width="23.42578125" style="1" customWidth="1"/>
    <col min="11275" max="11275" width="18.85546875" style="1" customWidth="1"/>
    <col min="11276" max="11516" width="11.42578125" style="1"/>
    <col min="11517" max="11517" width="0" style="1" hidden="1" customWidth="1"/>
    <col min="11518" max="11518" width="5.140625" style="1" customWidth="1"/>
    <col min="11519" max="11519" width="7.5703125" style="1" customWidth="1"/>
    <col min="11520" max="11520" width="40.7109375" style="1" customWidth="1"/>
    <col min="11521" max="11521" width="10.7109375" style="1" customWidth="1"/>
    <col min="11522" max="11522" width="12.7109375" style="1" customWidth="1"/>
    <col min="11523" max="11523" width="15" style="1" customWidth="1"/>
    <col min="11524" max="11524" width="10.7109375" style="1" customWidth="1"/>
    <col min="11525" max="11525" width="11.85546875" style="1" customWidth="1"/>
    <col min="11526" max="11526" width="0.28515625" style="1" customWidth="1"/>
    <col min="11527" max="11528" width="0" style="1" hidden="1" customWidth="1"/>
    <col min="11529" max="11529" width="11" style="1" customWidth="1"/>
    <col min="11530" max="11530" width="23.42578125" style="1" customWidth="1"/>
    <col min="11531" max="11531" width="18.85546875" style="1" customWidth="1"/>
    <col min="11532" max="11772" width="11.42578125" style="1"/>
    <col min="11773" max="11773" width="0" style="1" hidden="1" customWidth="1"/>
    <col min="11774" max="11774" width="5.140625" style="1" customWidth="1"/>
    <col min="11775" max="11775" width="7.5703125" style="1" customWidth="1"/>
    <col min="11776" max="11776" width="40.7109375" style="1" customWidth="1"/>
    <col min="11777" max="11777" width="10.7109375" style="1" customWidth="1"/>
    <col min="11778" max="11778" width="12.7109375" style="1" customWidth="1"/>
    <col min="11779" max="11779" width="15" style="1" customWidth="1"/>
    <col min="11780" max="11780" width="10.7109375" style="1" customWidth="1"/>
    <col min="11781" max="11781" width="11.85546875" style="1" customWidth="1"/>
    <col min="11782" max="11782" width="0.28515625" style="1" customWidth="1"/>
    <col min="11783" max="11784" width="0" style="1" hidden="1" customWidth="1"/>
    <col min="11785" max="11785" width="11" style="1" customWidth="1"/>
    <col min="11786" max="11786" width="23.42578125" style="1" customWidth="1"/>
    <col min="11787" max="11787" width="18.85546875" style="1" customWidth="1"/>
    <col min="11788" max="12028" width="11.42578125" style="1"/>
    <col min="12029" max="12029" width="0" style="1" hidden="1" customWidth="1"/>
    <col min="12030" max="12030" width="5.140625" style="1" customWidth="1"/>
    <col min="12031" max="12031" width="7.5703125" style="1" customWidth="1"/>
    <col min="12032" max="12032" width="40.7109375" style="1" customWidth="1"/>
    <col min="12033" max="12033" width="10.7109375" style="1" customWidth="1"/>
    <col min="12034" max="12034" width="12.7109375" style="1" customWidth="1"/>
    <col min="12035" max="12035" width="15" style="1" customWidth="1"/>
    <col min="12036" max="12036" width="10.7109375" style="1" customWidth="1"/>
    <col min="12037" max="12037" width="11.85546875" style="1" customWidth="1"/>
    <col min="12038" max="12038" width="0.28515625" style="1" customWidth="1"/>
    <col min="12039" max="12040" width="0" style="1" hidden="1" customWidth="1"/>
    <col min="12041" max="12041" width="11" style="1" customWidth="1"/>
    <col min="12042" max="12042" width="23.42578125" style="1" customWidth="1"/>
    <col min="12043" max="12043" width="18.85546875" style="1" customWidth="1"/>
    <col min="12044" max="12284" width="11.42578125" style="1"/>
    <col min="12285" max="12285" width="0" style="1" hidden="1" customWidth="1"/>
    <col min="12286" max="12286" width="5.140625" style="1" customWidth="1"/>
    <col min="12287" max="12287" width="7.5703125" style="1" customWidth="1"/>
    <col min="12288" max="12288" width="40.7109375" style="1" customWidth="1"/>
    <col min="12289" max="12289" width="10.7109375" style="1" customWidth="1"/>
    <col min="12290" max="12290" width="12.7109375" style="1" customWidth="1"/>
    <col min="12291" max="12291" width="15" style="1" customWidth="1"/>
    <col min="12292" max="12292" width="10.7109375" style="1" customWidth="1"/>
    <col min="12293" max="12293" width="11.85546875" style="1" customWidth="1"/>
    <col min="12294" max="12294" width="0.28515625" style="1" customWidth="1"/>
    <col min="12295" max="12296" width="0" style="1" hidden="1" customWidth="1"/>
    <col min="12297" max="12297" width="11" style="1" customWidth="1"/>
    <col min="12298" max="12298" width="23.42578125" style="1" customWidth="1"/>
    <col min="12299" max="12299" width="18.85546875" style="1" customWidth="1"/>
    <col min="12300" max="12540" width="11.42578125" style="1"/>
    <col min="12541" max="12541" width="0" style="1" hidden="1" customWidth="1"/>
    <col min="12542" max="12542" width="5.140625" style="1" customWidth="1"/>
    <col min="12543" max="12543" width="7.5703125" style="1" customWidth="1"/>
    <col min="12544" max="12544" width="40.7109375" style="1" customWidth="1"/>
    <col min="12545" max="12545" width="10.7109375" style="1" customWidth="1"/>
    <col min="12546" max="12546" width="12.7109375" style="1" customWidth="1"/>
    <col min="12547" max="12547" width="15" style="1" customWidth="1"/>
    <col min="12548" max="12548" width="10.7109375" style="1" customWidth="1"/>
    <col min="12549" max="12549" width="11.85546875" style="1" customWidth="1"/>
    <col min="12550" max="12550" width="0.28515625" style="1" customWidth="1"/>
    <col min="12551" max="12552" width="0" style="1" hidden="1" customWidth="1"/>
    <col min="12553" max="12553" width="11" style="1" customWidth="1"/>
    <col min="12554" max="12554" width="23.42578125" style="1" customWidth="1"/>
    <col min="12555" max="12555" width="18.85546875" style="1" customWidth="1"/>
    <col min="12556" max="12796" width="11.42578125" style="1"/>
    <col min="12797" max="12797" width="0" style="1" hidden="1" customWidth="1"/>
    <col min="12798" max="12798" width="5.140625" style="1" customWidth="1"/>
    <col min="12799" max="12799" width="7.5703125" style="1" customWidth="1"/>
    <col min="12800" max="12800" width="40.7109375" style="1" customWidth="1"/>
    <col min="12801" max="12801" width="10.7109375" style="1" customWidth="1"/>
    <col min="12802" max="12802" width="12.7109375" style="1" customWidth="1"/>
    <col min="12803" max="12803" width="15" style="1" customWidth="1"/>
    <col min="12804" max="12804" width="10.7109375" style="1" customWidth="1"/>
    <col min="12805" max="12805" width="11.85546875" style="1" customWidth="1"/>
    <col min="12806" max="12806" width="0.28515625" style="1" customWidth="1"/>
    <col min="12807" max="12808" width="0" style="1" hidden="1" customWidth="1"/>
    <col min="12809" max="12809" width="11" style="1" customWidth="1"/>
    <col min="12810" max="12810" width="23.42578125" style="1" customWidth="1"/>
    <col min="12811" max="12811" width="18.85546875" style="1" customWidth="1"/>
    <col min="12812" max="13052" width="11.42578125" style="1"/>
    <col min="13053" max="13053" width="0" style="1" hidden="1" customWidth="1"/>
    <col min="13054" max="13054" width="5.140625" style="1" customWidth="1"/>
    <col min="13055" max="13055" width="7.5703125" style="1" customWidth="1"/>
    <col min="13056" max="13056" width="40.7109375" style="1" customWidth="1"/>
    <col min="13057" max="13057" width="10.7109375" style="1" customWidth="1"/>
    <col min="13058" max="13058" width="12.7109375" style="1" customWidth="1"/>
    <col min="13059" max="13059" width="15" style="1" customWidth="1"/>
    <col min="13060" max="13060" width="10.7109375" style="1" customWidth="1"/>
    <col min="13061" max="13061" width="11.85546875" style="1" customWidth="1"/>
    <col min="13062" max="13062" width="0.28515625" style="1" customWidth="1"/>
    <col min="13063" max="13064" width="0" style="1" hidden="1" customWidth="1"/>
    <col min="13065" max="13065" width="11" style="1" customWidth="1"/>
    <col min="13066" max="13066" width="23.42578125" style="1" customWidth="1"/>
    <col min="13067" max="13067" width="18.85546875" style="1" customWidth="1"/>
    <col min="13068" max="13308" width="11.42578125" style="1"/>
    <col min="13309" max="13309" width="0" style="1" hidden="1" customWidth="1"/>
    <col min="13310" max="13310" width="5.140625" style="1" customWidth="1"/>
    <col min="13311" max="13311" width="7.5703125" style="1" customWidth="1"/>
    <col min="13312" max="13312" width="40.7109375" style="1" customWidth="1"/>
    <col min="13313" max="13313" width="10.7109375" style="1" customWidth="1"/>
    <col min="13314" max="13314" width="12.7109375" style="1" customWidth="1"/>
    <col min="13315" max="13315" width="15" style="1" customWidth="1"/>
    <col min="13316" max="13316" width="10.7109375" style="1" customWidth="1"/>
    <col min="13317" max="13317" width="11.85546875" style="1" customWidth="1"/>
    <col min="13318" max="13318" width="0.28515625" style="1" customWidth="1"/>
    <col min="13319" max="13320" width="0" style="1" hidden="1" customWidth="1"/>
    <col min="13321" max="13321" width="11" style="1" customWidth="1"/>
    <col min="13322" max="13322" width="23.42578125" style="1" customWidth="1"/>
    <col min="13323" max="13323" width="18.85546875" style="1" customWidth="1"/>
    <col min="13324" max="13564" width="11.42578125" style="1"/>
    <col min="13565" max="13565" width="0" style="1" hidden="1" customWidth="1"/>
    <col min="13566" max="13566" width="5.140625" style="1" customWidth="1"/>
    <col min="13567" max="13567" width="7.5703125" style="1" customWidth="1"/>
    <col min="13568" max="13568" width="40.7109375" style="1" customWidth="1"/>
    <col min="13569" max="13569" width="10.7109375" style="1" customWidth="1"/>
    <col min="13570" max="13570" width="12.7109375" style="1" customWidth="1"/>
    <col min="13571" max="13571" width="15" style="1" customWidth="1"/>
    <col min="13572" max="13572" width="10.7109375" style="1" customWidth="1"/>
    <col min="13573" max="13573" width="11.85546875" style="1" customWidth="1"/>
    <col min="13574" max="13574" width="0.28515625" style="1" customWidth="1"/>
    <col min="13575" max="13576" width="0" style="1" hidden="1" customWidth="1"/>
    <col min="13577" max="13577" width="11" style="1" customWidth="1"/>
    <col min="13578" max="13578" width="23.42578125" style="1" customWidth="1"/>
    <col min="13579" max="13579" width="18.85546875" style="1" customWidth="1"/>
    <col min="13580" max="13820" width="11.42578125" style="1"/>
    <col min="13821" max="13821" width="0" style="1" hidden="1" customWidth="1"/>
    <col min="13822" max="13822" width="5.140625" style="1" customWidth="1"/>
    <col min="13823" max="13823" width="7.5703125" style="1" customWidth="1"/>
    <col min="13824" max="13824" width="40.7109375" style="1" customWidth="1"/>
    <col min="13825" max="13825" width="10.7109375" style="1" customWidth="1"/>
    <col min="13826" max="13826" width="12.7109375" style="1" customWidth="1"/>
    <col min="13827" max="13827" width="15" style="1" customWidth="1"/>
    <col min="13828" max="13828" width="10.7109375" style="1" customWidth="1"/>
    <col min="13829" max="13829" width="11.85546875" style="1" customWidth="1"/>
    <col min="13830" max="13830" width="0.28515625" style="1" customWidth="1"/>
    <col min="13831" max="13832" width="0" style="1" hidden="1" customWidth="1"/>
    <col min="13833" max="13833" width="11" style="1" customWidth="1"/>
    <col min="13834" max="13834" width="23.42578125" style="1" customWidth="1"/>
    <col min="13835" max="13835" width="18.85546875" style="1" customWidth="1"/>
    <col min="13836" max="14076" width="11.42578125" style="1"/>
    <col min="14077" max="14077" width="0" style="1" hidden="1" customWidth="1"/>
    <col min="14078" max="14078" width="5.140625" style="1" customWidth="1"/>
    <col min="14079" max="14079" width="7.5703125" style="1" customWidth="1"/>
    <col min="14080" max="14080" width="40.7109375" style="1" customWidth="1"/>
    <col min="14081" max="14081" width="10.7109375" style="1" customWidth="1"/>
    <col min="14082" max="14082" width="12.7109375" style="1" customWidth="1"/>
    <col min="14083" max="14083" width="15" style="1" customWidth="1"/>
    <col min="14084" max="14084" width="10.7109375" style="1" customWidth="1"/>
    <col min="14085" max="14085" width="11.85546875" style="1" customWidth="1"/>
    <col min="14086" max="14086" width="0.28515625" style="1" customWidth="1"/>
    <col min="14087" max="14088" width="0" style="1" hidden="1" customWidth="1"/>
    <col min="14089" max="14089" width="11" style="1" customWidth="1"/>
    <col min="14090" max="14090" width="23.42578125" style="1" customWidth="1"/>
    <col min="14091" max="14091" width="18.85546875" style="1" customWidth="1"/>
    <col min="14092" max="14332" width="11.42578125" style="1"/>
    <col min="14333" max="14333" width="0" style="1" hidden="1" customWidth="1"/>
    <col min="14334" max="14334" width="5.140625" style="1" customWidth="1"/>
    <col min="14335" max="14335" width="7.5703125" style="1" customWidth="1"/>
    <col min="14336" max="14336" width="40.7109375" style="1" customWidth="1"/>
    <col min="14337" max="14337" width="10.7109375" style="1" customWidth="1"/>
    <col min="14338" max="14338" width="12.7109375" style="1" customWidth="1"/>
    <col min="14339" max="14339" width="15" style="1" customWidth="1"/>
    <col min="14340" max="14340" width="10.7109375" style="1" customWidth="1"/>
    <col min="14341" max="14341" width="11.85546875" style="1" customWidth="1"/>
    <col min="14342" max="14342" width="0.28515625" style="1" customWidth="1"/>
    <col min="14343" max="14344" width="0" style="1" hidden="1" customWidth="1"/>
    <col min="14345" max="14345" width="11" style="1" customWidth="1"/>
    <col min="14346" max="14346" width="23.42578125" style="1" customWidth="1"/>
    <col min="14347" max="14347" width="18.85546875" style="1" customWidth="1"/>
    <col min="14348" max="14588" width="11.42578125" style="1"/>
    <col min="14589" max="14589" width="0" style="1" hidden="1" customWidth="1"/>
    <col min="14590" max="14590" width="5.140625" style="1" customWidth="1"/>
    <col min="14591" max="14591" width="7.5703125" style="1" customWidth="1"/>
    <col min="14592" max="14592" width="40.7109375" style="1" customWidth="1"/>
    <col min="14593" max="14593" width="10.7109375" style="1" customWidth="1"/>
    <col min="14594" max="14594" width="12.7109375" style="1" customWidth="1"/>
    <col min="14595" max="14595" width="15" style="1" customWidth="1"/>
    <col min="14596" max="14596" width="10.7109375" style="1" customWidth="1"/>
    <col min="14597" max="14597" width="11.85546875" style="1" customWidth="1"/>
    <col min="14598" max="14598" width="0.28515625" style="1" customWidth="1"/>
    <col min="14599" max="14600" width="0" style="1" hidden="1" customWidth="1"/>
    <col min="14601" max="14601" width="11" style="1" customWidth="1"/>
    <col min="14602" max="14602" width="23.42578125" style="1" customWidth="1"/>
    <col min="14603" max="14603" width="18.85546875" style="1" customWidth="1"/>
    <col min="14604" max="14844" width="11.42578125" style="1"/>
    <col min="14845" max="14845" width="0" style="1" hidden="1" customWidth="1"/>
    <col min="14846" max="14846" width="5.140625" style="1" customWidth="1"/>
    <col min="14847" max="14847" width="7.5703125" style="1" customWidth="1"/>
    <col min="14848" max="14848" width="40.7109375" style="1" customWidth="1"/>
    <col min="14849" max="14849" width="10.7109375" style="1" customWidth="1"/>
    <col min="14850" max="14850" width="12.7109375" style="1" customWidth="1"/>
    <col min="14851" max="14851" width="15" style="1" customWidth="1"/>
    <col min="14852" max="14852" width="10.7109375" style="1" customWidth="1"/>
    <col min="14853" max="14853" width="11.85546875" style="1" customWidth="1"/>
    <col min="14854" max="14854" width="0.28515625" style="1" customWidth="1"/>
    <col min="14855" max="14856" width="0" style="1" hidden="1" customWidth="1"/>
    <col min="14857" max="14857" width="11" style="1" customWidth="1"/>
    <col min="14858" max="14858" width="23.42578125" style="1" customWidth="1"/>
    <col min="14859" max="14859" width="18.85546875" style="1" customWidth="1"/>
    <col min="14860" max="15100" width="11.42578125" style="1"/>
    <col min="15101" max="15101" width="0" style="1" hidden="1" customWidth="1"/>
    <col min="15102" max="15102" width="5.140625" style="1" customWidth="1"/>
    <col min="15103" max="15103" width="7.5703125" style="1" customWidth="1"/>
    <col min="15104" max="15104" width="40.7109375" style="1" customWidth="1"/>
    <col min="15105" max="15105" width="10.7109375" style="1" customWidth="1"/>
    <col min="15106" max="15106" width="12.7109375" style="1" customWidth="1"/>
    <col min="15107" max="15107" width="15" style="1" customWidth="1"/>
    <col min="15108" max="15108" width="10.7109375" style="1" customWidth="1"/>
    <col min="15109" max="15109" width="11.85546875" style="1" customWidth="1"/>
    <col min="15110" max="15110" width="0.28515625" style="1" customWidth="1"/>
    <col min="15111" max="15112" width="0" style="1" hidden="1" customWidth="1"/>
    <col min="15113" max="15113" width="11" style="1" customWidth="1"/>
    <col min="15114" max="15114" width="23.42578125" style="1" customWidth="1"/>
    <col min="15115" max="15115" width="18.85546875" style="1" customWidth="1"/>
    <col min="15116" max="15356" width="11.42578125" style="1"/>
    <col min="15357" max="15357" width="0" style="1" hidden="1" customWidth="1"/>
    <col min="15358" max="15358" width="5.140625" style="1" customWidth="1"/>
    <col min="15359" max="15359" width="7.5703125" style="1" customWidth="1"/>
    <col min="15360" max="15360" width="40.7109375" style="1" customWidth="1"/>
    <col min="15361" max="15361" width="10.7109375" style="1" customWidth="1"/>
    <col min="15362" max="15362" width="12.7109375" style="1" customWidth="1"/>
    <col min="15363" max="15363" width="15" style="1" customWidth="1"/>
    <col min="15364" max="15364" width="10.7109375" style="1" customWidth="1"/>
    <col min="15365" max="15365" width="11.85546875" style="1" customWidth="1"/>
    <col min="15366" max="15366" width="0.28515625" style="1" customWidth="1"/>
    <col min="15367" max="15368" width="0" style="1" hidden="1" customWidth="1"/>
    <col min="15369" max="15369" width="11" style="1" customWidth="1"/>
    <col min="15370" max="15370" width="23.42578125" style="1" customWidth="1"/>
    <col min="15371" max="15371" width="18.85546875" style="1" customWidth="1"/>
    <col min="15372" max="15612" width="11.42578125" style="1"/>
    <col min="15613" max="15613" width="0" style="1" hidden="1" customWidth="1"/>
    <col min="15614" max="15614" width="5.140625" style="1" customWidth="1"/>
    <col min="15615" max="15615" width="7.5703125" style="1" customWidth="1"/>
    <col min="15616" max="15616" width="40.7109375" style="1" customWidth="1"/>
    <col min="15617" max="15617" width="10.7109375" style="1" customWidth="1"/>
    <col min="15618" max="15618" width="12.7109375" style="1" customWidth="1"/>
    <col min="15619" max="15619" width="15" style="1" customWidth="1"/>
    <col min="15620" max="15620" width="10.7109375" style="1" customWidth="1"/>
    <col min="15621" max="15621" width="11.85546875" style="1" customWidth="1"/>
    <col min="15622" max="15622" width="0.28515625" style="1" customWidth="1"/>
    <col min="15623" max="15624" width="0" style="1" hidden="1" customWidth="1"/>
    <col min="15625" max="15625" width="11" style="1" customWidth="1"/>
    <col min="15626" max="15626" width="23.42578125" style="1" customWidth="1"/>
    <col min="15627" max="15627" width="18.85546875" style="1" customWidth="1"/>
    <col min="15628" max="15868" width="11.42578125" style="1"/>
    <col min="15869" max="15869" width="0" style="1" hidden="1" customWidth="1"/>
    <col min="15870" max="15870" width="5.140625" style="1" customWidth="1"/>
    <col min="15871" max="15871" width="7.5703125" style="1" customWidth="1"/>
    <col min="15872" max="15872" width="40.7109375" style="1" customWidth="1"/>
    <col min="15873" max="15873" width="10.7109375" style="1" customWidth="1"/>
    <col min="15874" max="15874" width="12.7109375" style="1" customWidth="1"/>
    <col min="15875" max="15875" width="15" style="1" customWidth="1"/>
    <col min="15876" max="15876" width="10.7109375" style="1" customWidth="1"/>
    <col min="15877" max="15877" width="11.85546875" style="1" customWidth="1"/>
    <col min="15878" max="15878" width="0.28515625" style="1" customWidth="1"/>
    <col min="15879" max="15880" width="0" style="1" hidden="1" customWidth="1"/>
    <col min="15881" max="15881" width="11" style="1" customWidth="1"/>
    <col min="15882" max="15882" width="23.42578125" style="1" customWidth="1"/>
    <col min="15883" max="15883" width="18.85546875" style="1" customWidth="1"/>
    <col min="15884" max="16124" width="11.42578125" style="1"/>
    <col min="16125" max="16125" width="0" style="1" hidden="1" customWidth="1"/>
    <col min="16126" max="16126" width="5.140625" style="1" customWidth="1"/>
    <col min="16127" max="16127" width="7.5703125" style="1" customWidth="1"/>
    <col min="16128" max="16128" width="40.7109375" style="1" customWidth="1"/>
    <col min="16129" max="16129" width="10.7109375" style="1" customWidth="1"/>
    <col min="16130" max="16130" width="12.7109375" style="1" customWidth="1"/>
    <col min="16131" max="16131" width="15" style="1" customWidth="1"/>
    <col min="16132" max="16132" width="10.7109375" style="1" customWidth="1"/>
    <col min="16133" max="16133" width="11.85546875" style="1" customWidth="1"/>
    <col min="16134" max="16134" width="0.28515625" style="1" customWidth="1"/>
    <col min="16135" max="16136" width="0" style="1" hidden="1" customWidth="1"/>
    <col min="16137" max="16137" width="11" style="1" customWidth="1"/>
    <col min="16138" max="16138" width="23.42578125" style="1" customWidth="1"/>
    <col min="16139" max="16139" width="18.85546875" style="1" customWidth="1"/>
    <col min="16140" max="16384" width="11.42578125" style="1"/>
  </cols>
  <sheetData>
    <row r="1" spans="1:14" ht="20.25" x14ac:dyDescent="0.3">
      <c r="A1" s="128" t="s">
        <v>80</v>
      </c>
      <c r="B1" s="129"/>
      <c r="C1" s="129"/>
      <c r="D1" s="129"/>
      <c r="E1" s="129"/>
      <c r="F1" s="129"/>
      <c r="G1" s="129"/>
      <c r="H1" s="130"/>
    </row>
    <row r="2" spans="1:14" ht="7.5" customHeight="1" x14ac:dyDescent="0.25">
      <c r="A2" s="114"/>
      <c r="B2" s="115"/>
      <c r="C2" s="115"/>
      <c r="D2" s="115"/>
      <c r="E2" s="115"/>
      <c r="F2" s="115"/>
      <c r="G2" s="115"/>
      <c r="H2" s="116"/>
    </row>
    <row r="3" spans="1:14" ht="39.6" customHeight="1" x14ac:dyDescent="0.2">
      <c r="A3" s="131" t="s">
        <v>79</v>
      </c>
      <c r="B3" s="132"/>
      <c r="C3" s="133" t="s">
        <v>90</v>
      </c>
      <c r="D3" s="133"/>
      <c r="E3" s="133"/>
      <c r="F3" s="133"/>
      <c r="G3" s="133"/>
      <c r="H3" s="134"/>
    </row>
    <row r="4" spans="1:14" ht="12" customHeight="1" x14ac:dyDescent="0.2">
      <c r="A4" s="131"/>
      <c r="B4" s="132"/>
      <c r="C4" s="58"/>
      <c r="D4" s="59"/>
      <c r="E4" s="59"/>
      <c r="F4" s="60"/>
      <c r="G4" s="59"/>
      <c r="H4" s="61" t="s">
        <v>81</v>
      </c>
    </row>
    <row r="5" spans="1:14" ht="12" customHeight="1" x14ac:dyDescent="0.2">
      <c r="A5" s="4" t="s">
        <v>0</v>
      </c>
      <c r="B5" s="59"/>
      <c r="C5" s="59" t="s">
        <v>82</v>
      </c>
      <c r="D5" s="62" t="s">
        <v>1</v>
      </c>
      <c r="E5" s="59" t="s">
        <v>82</v>
      </c>
      <c r="F5" s="59"/>
      <c r="G5" s="58"/>
      <c r="H5" s="3"/>
    </row>
    <row r="6" spans="1:14" ht="6" customHeight="1" x14ac:dyDescent="0.2">
      <c r="A6" s="5"/>
      <c r="B6" s="6"/>
      <c r="C6" s="6"/>
      <c r="D6" s="6"/>
      <c r="E6" s="6"/>
      <c r="F6" s="6"/>
      <c r="G6" s="6"/>
      <c r="H6" s="30"/>
    </row>
    <row r="7" spans="1:14" ht="7.5" customHeight="1" x14ac:dyDescent="0.2">
      <c r="A7" s="9"/>
      <c r="B7" s="59"/>
      <c r="C7" s="59"/>
      <c r="D7" s="59"/>
      <c r="E7" s="59"/>
      <c r="F7" s="59"/>
      <c r="G7" s="59"/>
      <c r="H7" s="13"/>
    </row>
    <row r="8" spans="1:14" s="10" customFormat="1" ht="14.25" x14ac:dyDescent="0.2">
      <c r="A8" s="11" t="s">
        <v>2</v>
      </c>
      <c r="B8" s="12" t="s">
        <v>3</v>
      </c>
      <c r="C8" s="12"/>
      <c r="D8" s="12"/>
      <c r="E8" s="12"/>
      <c r="F8" s="12"/>
      <c r="G8" s="12"/>
      <c r="H8" s="2"/>
    </row>
    <row r="9" spans="1:14" s="10" customFormat="1" ht="14.25" customHeight="1" x14ac:dyDescent="0.2">
      <c r="A9" s="9"/>
      <c r="B9" s="59" t="s">
        <v>4</v>
      </c>
      <c r="C9" s="59"/>
      <c r="D9" s="63"/>
      <c r="E9" s="60" t="s">
        <v>5</v>
      </c>
      <c r="F9" s="58">
        <v>1314701.78</v>
      </c>
      <c r="G9" s="59"/>
      <c r="H9" s="64"/>
      <c r="J9" s="53"/>
      <c r="M9" s="14"/>
      <c r="N9" s="15"/>
    </row>
    <row r="10" spans="1:14" s="10" customFormat="1" ht="14.25" x14ac:dyDescent="0.2">
      <c r="A10" s="9"/>
      <c r="B10" s="59" t="s">
        <v>83</v>
      </c>
      <c r="C10" s="59"/>
      <c r="D10" s="65">
        <v>0.08</v>
      </c>
      <c r="E10" s="60" t="s">
        <v>5</v>
      </c>
      <c r="F10" s="6">
        <f>ROUND(F9*D10,2)</f>
        <v>105176.14</v>
      </c>
      <c r="G10" s="66"/>
      <c r="H10" s="25"/>
      <c r="J10" s="54"/>
    </row>
    <row r="11" spans="1:14" s="10" customFormat="1" ht="14.25" x14ac:dyDescent="0.2">
      <c r="A11" s="9"/>
      <c r="B11" s="59" t="s">
        <v>6</v>
      </c>
      <c r="C11" s="59"/>
      <c r="D11" s="65">
        <f>ROUND(F11/F9,4)</f>
        <v>7.7700000000000005E-2</v>
      </c>
      <c r="E11" s="60" t="s">
        <v>5</v>
      </c>
      <c r="F11" s="6">
        <f>G81</f>
        <v>102175.64</v>
      </c>
      <c r="G11" s="66"/>
      <c r="H11" s="25"/>
      <c r="I11" s="10">
        <f>SUM(F11:F12)</f>
        <v>105176.14</v>
      </c>
      <c r="J11" s="54"/>
    </row>
    <row r="12" spans="1:14" s="10" customFormat="1" ht="14.25" x14ac:dyDescent="0.2">
      <c r="A12" s="9"/>
      <c r="B12" s="59" t="s">
        <v>7</v>
      </c>
      <c r="C12" s="59"/>
      <c r="D12" s="65">
        <f>ROUND(F12/F9,4)</f>
        <v>2.3E-3</v>
      </c>
      <c r="E12" s="60" t="s">
        <v>5</v>
      </c>
      <c r="F12" s="6">
        <f>G95</f>
        <v>3000.5000000000068</v>
      </c>
      <c r="G12" s="67"/>
      <c r="H12" s="68"/>
      <c r="J12" s="54"/>
    </row>
    <row r="13" spans="1:14" s="10" customFormat="1" ht="14.25" x14ac:dyDescent="0.2">
      <c r="A13" s="9"/>
      <c r="B13" s="59" t="s">
        <v>8</v>
      </c>
      <c r="C13" s="59"/>
      <c r="D13" s="65">
        <v>7.0000000000000007E-2</v>
      </c>
      <c r="E13" s="60" t="s">
        <v>5</v>
      </c>
      <c r="F13" s="6">
        <f>ROUND(D13*F9,2)</f>
        <v>92029.119999999995</v>
      </c>
      <c r="G13" s="69"/>
      <c r="H13" s="107"/>
    </row>
    <row r="14" spans="1:14" x14ac:dyDescent="0.2">
      <c r="A14" s="9"/>
      <c r="B14" s="59" t="s">
        <v>84</v>
      </c>
      <c r="C14" s="59"/>
      <c r="D14" s="71"/>
      <c r="E14" s="60" t="s">
        <v>5</v>
      </c>
      <c r="F14" s="59">
        <f>F9+F10+F13</f>
        <v>1511907.04</v>
      </c>
      <c r="G14" s="72"/>
      <c r="H14" s="70"/>
    </row>
    <row r="15" spans="1:14" s="10" customFormat="1" ht="14.25" x14ac:dyDescent="0.2">
      <c r="A15" s="9"/>
      <c r="B15" s="59" t="s">
        <v>85</v>
      </c>
      <c r="C15" s="59"/>
      <c r="D15" s="65">
        <v>0.18</v>
      </c>
      <c r="E15" s="60" t="s">
        <v>5</v>
      </c>
      <c r="F15" s="6">
        <f>ROUND(D15*F14,2)</f>
        <v>272143.27</v>
      </c>
      <c r="G15" s="69"/>
      <c r="H15" s="107"/>
    </row>
    <row r="16" spans="1:14" x14ac:dyDescent="0.2">
      <c r="A16" s="9"/>
      <c r="B16" s="59" t="s">
        <v>86</v>
      </c>
      <c r="C16" s="59"/>
      <c r="D16" s="71"/>
      <c r="E16" s="60" t="s">
        <v>5</v>
      </c>
      <c r="F16" s="59">
        <f>F14+F15</f>
        <v>1784050.31</v>
      </c>
      <c r="G16" s="72"/>
      <c r="H16" s="70"/>
    </row>
    <row r="17" spans="1:11" ht="9.6" customHeight="1" x14ac:dyDescent="0.2">
      <c r="A17" s="9"/>
      <c r="B17" s="59"/>
      <c r="C17" s="59"/>
      <c r="D17" s="59"/>
      <c r="E17" s="59"/>
      <c r="F17" s="59"/>
      <c r="G17" s="72"/>
      <c r="H17" s="70"/>
    </row>
    <row r="18" spans="1:11" ht="13.5" customHeight="1" x14ac:dyDescent="0.2">
      <c r="A18" s="9"/>
      <c r="B18" s="59" t="s">
        <v>9</v>
      </c>
      <c r="C18" s="59"/>
      <c r="D18" s="59"/>
      <c r="E18" s="59"/>
      <c r="F18" s="73">
        <v>6</v>
      </c>
      <c r="G18" s="72"/>
      <c r="H18" s="74"/>
      <c r="K18" s="16"/>
    </row>
    <row r="19" spans="1:11" x14ac:dyDescent="0.2">
      <c r="A19" s="9"/>
      <c r="B19" s="59"/>
      <c r="C19" s="59"/>
      <c r="D19" s="59"/>
      <c r="E19" s="73"/>
      <c r="F19" s="59"/>
      <c r="G19" s="59"/>
      <c r="H19" s="3"/>
    </row>
    <row r="20" spans="1:11" x14ac:dyDescent="0.2">
      <c r="A20" s="11" t="s">
        <v>10</v>
      </c>
      <c r="B20" s="12" t="s">
        <v>11</v>
      </c>
      <c r="C20" s="12"/>
      <c r="D20" s="12"/>
      <c r="E20" s="12"/>
      <c r="F20" s="12"/>
      <c r="G20" s="12"/>
      <c r="H20" s="2"/>
    </row>
    <row r="21" spans="1:11" ht="8.25" customHeight="1" x14ac:dyDescent="0.2">
      <c r="A21" s="17"/>
      <c r="B21" s="58"/>
      <c r="C21" s="58"/>
      <c r="D21" s="58"/>
      <c r="E21" s="58"/>
      <c r="F21" s="58"/>
      <c r="G21" s="58"/>
      <c r="H21" s="13"/>
    </row>
    <row r="22" spans="1:11" ht="15.75" x14ac:dyDescent="0.25">
      <c r="A22" s="9"/>
      <c r="B22" s="135" t="s">
        <v>12</v>
      </c>
      <c r="C22" s="136"/>
      <c r="D22" s="136"/>
      <c r="E22" s="136"/>
      <c r="F22" s="136"/>
      <c r="G22" s="136"/>
      <c r="H22" s="137"/>
    </row>
    <row r="23" spans="1:11" x14ac:dyDescent="0.2">
      <c r="A23" s="9"/>
      <c r="B23" s="4">
        <v>1.1000000000000001</v>
      </c>
      <c r="C23" s="58" t="s">
        <v>13</v>
      </c>
      <c r="D23" s="58"/>
      <c r="E23" s="59"/>
      <c r="F23" s="59"/>
      <c r="G23" s="59"/>
      <c r="H23" s="18"/>
    </row>
    <row r="24" spans="1:11" x14ac:dyDescent="0.2">
      <c r="A24" s="9"/>
      <c r="B24" s="19" t="s">
        <v>14</v>
      </c>
      <c r="C24" s="59" t="s">
        <v>15</v>
      </c>
      <c r="D24" s="75" t="s">
        <v>16</v>
      </c>
      <c r="E24" s="76" t="s">
        <v>17</v>
      </c>
      <c r="F24" s="76" t="s">
        <v>18</v>
      </c>
      <c r="G24" s="76" t="s">
        <v>19</v>
      </c>
      <c r="H24" s="20" t="s">
        <v>20</v>
      </c>
    </row>
    <row r="25" spans="1:11" ht="6" customHeight="1" x14ac:dyDescent="0.2">
      <c r="A25" s="9"/>
      <c r="B25" s="19"/>
      <c r="C25" s="59"/>
      <c r="D25" s="75"/>
      <c r="E25" s="76"/>
      <c r="F25" s="76"/>
      <c r="G25" s="76"/>
      <c r="H25" s="18"/>
    </row>
    <row r="26" spans="1:11" x14ac:dyDescent="0.2">
      <c r="A26" s="9"/>
      <c r="B26" s="19"/>
      <c r="C26" s="77" t="s">
        <v>74</v>
      </c>
      <c r="D26" s="78">
        <f>+$F$18</f>
        <v>6</v>
      </c>
      <c r="E26" s="100">
        <v>6600</v>
      </c>
      <c r="F26" s="79">
        <v>1</v>
      </c>
      <c r="G26" s="99">
        <f t="shared" ref="G26" si="0">ROUND(D26*E26*F26,2)</f>
        <v>39600</v>
      </c>
      <c r="H26" s="55">
        <f>SUM(G26:G28)</f>
        <v>71400</v>
      </c>
      <c r="I26" s="21"/>
    </row>
    <row r="27" spans="1:11" x14ac:dyDescent="0.2">
      <c r="A27" s="9"/>
      <c r="B27" s="19"/>
      <c r="C27" s="77" t="s">
        <v>92</v>
      </c>
      <c r="D27" s="78">
        <f>+$F$18</f>
        <v>6</v>
      </c>
      <c r="E27" s="100">
        <v>3500</v>
      </c>
      <c r="F27" s="79">
        <v>1</v>
      </c>
      <c r="G27" s="99">
        <f t="shared" ref="G27" si="1">ROUND(D27*E27*F27,2)</f>
        <v>21000</v>
      </c>
      <c r="H27" s="55"/>
      <c r="I27" s="21"/>
    </row>
    <row r="28" spans="1:11" x14ac:dyDescent="0.2">
      <c r="A28" s="9"/>
      <c r="B28" s="19"/>
      <c r="C28" s="77" t="s">
        <v>76</v>
      </c>
      <c r="D28" s="78">
        <f>+$F$18</f>
        <v>6</v>
      </c>
      <c r="E28" s="100">
        <v>1800</v>
      </c>
      <c r="F28" s="79">
        <v>1</v>
      </c>
      <c r="G28" s="99">
        <f t="shared" ref="G28" si="2">ROUND(D28*E28*F28,2)</f>
        <v>10800</v>
      </c>
      <c r="H28" s="18"/>
      <c r="I28" s="21"/>
    </row>
    <row r="29" spans="1:11" x14ac:dyDescent="0.2">
      <c r="A29" s="9"/>
      <c r="B29" s="19"/>
      <c r="C29" s="59"/>
      <c r="D29" s="59"/>
      <c r="E29" s="59"/>
      <c r="F29" s="80"/>
      <c r="G29" s="59"/>
      <c r="H29" s="3"/>
    </row>
    <row r="30" spans="1:11" x14ac:dyDescent="0.2">
      <c r="A30" s="9"/>
      <c r="B30" s="9"/>
      <c r="C30" s="59"/>
      <c r="D30" s="59"/>
      <c r="E30" s="81"/>
      <c r="F30" s="82" t="s">
        <v>23</v>
      </c>
      <c r="G30" s="59"/>
      <c r="H30" s="25"/>
    </row>
    <row r="31" spans="1:11" x14ac:dyDescent="0.2">
      <c r="A31" s="9"/>
      <c r="B31" s="9"/>
      <c r="C31" s="59"/>
      <c r="D31" s="59"/>
      <c r="E31" s="81"/>
      <c r="F31" s="75"/>
      <c r="G31" s="59"/>
      <c r="H31" s="25"/>
    </row>
    <row r="32" spans="1:11" x14ac:dyDescent="0.2">
      <c r="A32" s="9"/>
      <c r="B32" s="4">
        <v>1.2</v>
      </c>
      <c r="C32" s="58" t="s">
        <v>24</v>
      </c>
      <c r="D32" s="59"/>
      <c r="E32" s="81"/>
      <c r="F32" s="75"/>
      <c r="G32" s="59"/>
      <c r="H32" s="25"/>
    </row>
    <row r="33" spans="1:8" ht="25.5" x14ac:dyDescent="0.2">
      <c r="A33" s="9"/>
      <c r="B33" s="101" t="s">
        <v>14</v>
      </c>
      <c r="C33" s="96" t="s">
        <v>91</v>
      </c>
      <c r="D33" s="102">
        <f>+F18</f>
        <v>6</v>
      </c>
      <c r="E33" s="105">
        <v>2000</v>
      </c>
      <c r="F33" s="103">
        <v>1</v>
      </c>
      <c r="G33" s="104">
        <f>ROUND(D33*E33*F33,2)</f>
        <v>12000</v>
      </c>
      <c r="H33" s="25"/>
    </row>
    <row r="34" spans="1:8" x14ac:dyDescent="0.2">
      <c r="A34" s="9"/>
      <c r="B34" s="101" t="s">
        <v>21</v>
      </c>
      <c r="C34" s="59" t="s">
        <v>87</v>
      </c>
      <c r="D34" s="80">
        <f>+$F$18</f>
        <v>6</v>
      </c>
      <c r="E34" s="98">
        <v>125</v>
      </c>
      <c r="F34" s="75">
        <v>1</v>
      </c>
      <c r="G34" s="59">
        <f>ROUND(E34*F34*D34,2)</f>
        <v>750</v>
      </c>
      <c r="H34" s="25"/>
    </row>
    <row r="35" spans="1:8" x14ac:dyDescent="0.2">
      <c r="A35" s="9"/>
      <c r="B35" s="101" t="s">
        <v>25</v>
      </c>
      <c r="C35" s="59" t="s">
        <v>77</v>
      </c>
      <c r="D35" s="80">
        <f>+$F$18</f>
        <v>6</v>
      </c>
      <c r="E35" s="98">
        <v>300</v>
      </c>
      <c r="F35" s="75">
        <v>1</v>
      </c>
      <c r="G35" s="59">
        <f>ROUND(E35*F35*D35,2)</f>
        <v>1800</v>
      </c>
      <c r="H35" s="25"/>
    </row>
    <row r="36" spans="1:8" x14ac:dyDescent="0.2">
      <c r="A36" s="9"/>
      <c r="B36" s="9"/>
      <c r="C36" s="59"/>
      <c r="D36" s="59"/>
      <c r="E36" s="81"/>
      <c r="F36" s="82" t="s">
        <v>23</v>
      </c>
      <c r="G36" s="59"/>
      <c r="H36" s="25">
        <f>SUM(G33:G35)</f>
        <v>14550</v>
      </c>
    </row>
    <row r="37" spans="1:8" ht="6" customHeight="1" x14ac:dyDescent="0.2">
      <c r="A37" s="9"/>
      <c r="B37" s="9"/>
      <c r="C37" s="59"/>
      <c r="D37" s="59"/>
      <c r="E37" s="81"/>
      <c r="F37" s="82"/>
      <c r="G37" s="59"/>
      <c r="H37" s="18"/>
    </row>
    <row r="38" spans="1:8" ht="15.75" x14ac:dyDescent="0.25">
      <c r="A38" s="9"/>
      <c r="B38" s="26"/>
      <c r="C38" s="85"/>
      <c r="D38" s="58" t="s">
        <v>26</v>
      </c>
      <c r="E38" s="59"/>
      <c r="F38" s="85"/>
      <c r="G38" s="85"/>
      <c r="H38" s="57">
        <f>SUM(H26:H36)</f>
        <v>85950</v>
      </c>
    </row>
    <row r="39" spans="1:8" ht="6.75" customHeight="1" x14ac:dyDescent="0.25">
      <c r="A39" s="9"/>
      <c r="B39" s="28"/>
      <c r="C39" s="29"/>
      <c r="D39" s="7"/>
      <c r="E39" s="6"/>
      <c r="F39" s="29"/>
      <c r="G39" s="29"/>
      <c r="H39" s="30"/>
    </row>
    <row r="40" spans="1:8" ht="15.75" x14ac:dyDescent="0.25">
      <c r="A40" s="9"/>
      <c r="B40" s="135" t="s">
        <v>27</v>
      </c>
      <c r="C40" s="136"/>
      <c r="D40" s="136"/>
      <c r="E40" s="136"/>
      <c r="F40" s="136"/>
      <c r="G40" s="136"/>
      <c r="H40" s="137"/>
    </row>
    <row r="41" spans="1:8" ht="15.75" x14ac:dyDescent="0.25">
      <c r="A41" s="9"/>
      <c r="B41" s="4">
        <v>2.1</v>
      </c>
      <c r="C41" s="58" t="s">
        <v>28</v>
      </c>
      <c r="D41" s="85"/>
      <c r="E41" s="85"/>
      <c r="F41" s="85"/>
      <c r="G41" s="85"/>
      <c r="H41" s="31"/>
    </row>
    <row r="42" spans="1:8" x14ac:dyDescent="0.2">
      <c r="A42" s="9"/>
      <c r="B42" s="19" t="s">
        <v>14</v>
      </c>
      <c r="C42" s="59" t="s">
        <v>29</v>
      </c>
      <c r="D42" s="75" t="s">
        <v>16</v>
      </c>
      <c r="E42" s="76" t="s">
        <v>17</v>
      </c>
      <c r="F42" s="76" t="s">
        <v>18</v>
      </c>
      <c r="G42" s="76" t="s">
        <v>19</v>
      </c>
      <c r="H42" s="18"/>
    </row>
    <row r="43" spans="1:8" x14ac:dyDescent="0.2">
      <c r="A43" s="9"/>
      <c r="B43" s="19"/>
      <c r="C43" s="59" t="s">
        <v>30</v>
      </c>
      <c r="D43" s="80">
        <f>+$F$18</f>
        <v>6</v>
      </c>
      <c r="E43" s="76">
        <v>6000</v>
      </c>
      <c r="F43" s="75">
        <v>0.08</v>
      </c>
      <c r="G43" s="73">
        <f>ROUND(D43*E43*F43,2)</f>
        <v>2880</v>
      </c>
      <c r="H43" s="18"/>
    </row>
    <row r="44" spans="1:8" x14ac:dyDescent="0.2">
      <c r="A44" s="9"/>
      <c r="B44" s="19"/>
      <c r="C44" s="59" t="s">
        <v>31</v>
      </c>
      <c r="D44" s="80">
        <f>+$F$18</f>
        <v>6</v>
      </c>
      <c r="E44" s="76">
        <v>1200</v>
      </c>
      <c r="F44" s="75">
        <v>0.08</v>
      </c>
      <c r="G44" s="73">
        <f>ROUND(D44*E44*F44,2)</f>
        <v>576</v>
      </c>
      <c r="H44" s="18"/>
    </row>
    <row r="45" spans="1:8" x14ac:dyDescent="0.2">
      <c r="A45" s="9"/>
      <c r="B45" s="19"/>
      <c r="C45" s="59" t="s">
        <v>32</v>
      </c>
      <c r="D45" s="80">
        <f>+$F$18</f>
        <v>6</v>
      </c>
      <c r="E45" s="76">
        <v>4000</v>
      </c>
      <c r="F45" s="75">
        <v>0.08</v>
      </c>
      <c r="G45" s="73">
        <f>ROUND(D45*E45*F45,2)</f>
        <v>1920</v>
      </c>
      <c r="H45" s="3">
        <f>SUM(G43:G46)</f>
        <v>5376</v>
      </c>
    </row>
    <row r="46" spans="1:8" x14ac:dyDescent="0.2">
      <c r="A46" s="9"/>
      <c r="B46" s="19"/>
      <c r="C46" s="59"/>
      <c r="D46" s="59"/>
      <c r="E46" s="81"/>
      <c r="F46" s="75"/>
      <c r="G46" s="59"/>
      <c r="H46" s="18"/>
    </row>
    <row r="47" spans="1:8" x14ac:dyDescent="0.2">
      <c r="A47" s="9"/>
      <c r="B47" s="19" t="s">
        <v>25</v>
      </c>
      <c r="C47" s="59" t="s">
        <v>33</v>
      </c>
      <c r="D47" s="59"/>
      <c r="E47" s="76" t="s">
        <v>17</v>
      </c>
      <c r="F47" s="76" t="s">
        <v>22</v>
      </c>
      <c r="G47" s="76" t="s">
        <v>19</v>
      </c>
      <c r="H47" s="3"/>
    </row>
    <row r="48" spans="1:8" x14ac:dyDescent="0.2">
      <c r="A48" s="9"/>
      <c r="B48" s="9"/>
      <c r="C48" s="59" t="s">
        <v>34</v>
      </c>
      <c r="D48" s="80">
        <f>+$F$18</f>
        <v>6</v>
      </c>
      <c r="E48" s="86">
        <v>1000</v>
      </c>
      <c r="F48" s="75">
        <v>0.08</v>
      </c>
      <c r="G48" s="59">
        <f>ROUND(E48*F48*D48,2)</f>
        <v>480</v>
      </c>
      <c r="H48" s="3"/>
    </row>
    <row r="49" spans="1:16" x14ac:dyDescent="0.2">
      <c r="A49" s="9"/>
      <c r="B49" s="9"/>
      <c r="C49" s="59" t="s">
        <v>35</v>
      </c>
      <c r="D49" s="80">
        <f>+$F$18</f>
        <v>6</v>
      </c>
      <c r="E49" s="81">
        <v>650</v>
      </c>
      <c r="F49" s="75">
        <v>0.08</v>
      </c>
      <c r="G49" s="59">
        <f>ROUND(E49*F49*D49,2)</f>
        <v>312</v>
      </c>
      <c r="H49" s="25"/>
    </row>
    <row r="50" spans="1:16" ht="25.5" x14ac:dyDescent="0.2">
      <c r="A50" s="9"/>
      <c r="B50" s="9"/>
      <c r="C50" s="77" t="s">
        <v>36</v>
      </c>
      <c r="D50" s="78">
        <f>+$F$18</f>
        <v>6</v>
      </c>
      <c r="E50" s="83">
        <v>800</v>
      </c>
      <c r="F50" s="79">
        <v>0.08</v>
      </c>
      <c r="G50" s="84">
        <f>ROUND(E50*F50*D50,2)</f>
        <v>384</v>
      </c>
      <c r="H50" s="25"/>
    </row>
    <row r="51" spans="1:16" x14ac:dyDescent="0.2">
      <c r="A51" s="9"/>
      <c r="B51" s="9"/>
      <c r="C51" s="59" t="s">
        <v>37</v>
      </c>
      <c r="D51" s="80">
        <f>+$F$18</f>
        <v>6</v>
      </c>
      <c r="E51" s="81">
        <v>600</v>
      </c>
      <c r="F51" s="75">
        <v>0.08</v>
      </c>
      <c r="G51" s="59">
        <f>ROUND(E51*F51*D51,2)</f>
        <v>288</v>
      </c>
      <c r="H51" s="25"/>
    </row>
    <row r="52" spans="1:16" x14ac:dyDescent="0.2">
      <c r="A52" s="9"/>
      <c r="B52" s="9"/>
      <c r="C52" s="59"/>
      <c r="D52" s="80"/>
      <c r="E52" s="22"/>
      <c r="F52" s="23"/>
      <c r="G52" s="6"/>
      <c r="H52" s="24">
        <f>SUM(G48:G52)</f>
        <v>1464</v>
      </c>
    </row>
    <row r="53" spans="1:16" x14ac:dyDescent="0.2">
      <c r="A53" s="9"/>
      <c r="B53" s="9"/>
      <c r="C53" s="59"/>
      <c r="D53" s="59"/>
      <c r="E53" s="81"/>
      <c r="F53" s="82" t="s">
        <v>38</v>
      </c>
      <c r="G53" s="59"/>
      <c r="H53" s="27">
        <f>+H52+H45</f>
        <v>6840</v>
      </c>
    </row>
    <row r="54" spans="1:16" ht="7.5" customHeight="1" x14ac:dyDescent="0.2">
      <c r="A54" s="9"/>
      <c r="B54" s="9"/>
      <c r="C54" s="59"/>
      <c r="D54" s="80"/>
      <c r="E54" s="81"/>
      <c r="F54" s="75"/>
      <c r="G54" s="59"/>
      <c r="H54" s="18"/>
    </row>
    <row r="55" spans="1:16" ht="13.5" customHeight="1" x14ac:dyDescent="0.2">
      <c r="A55" s="9"/>
      <c r="B55" s="9"/>
      <c r="C55" s="59"/>
      <c r="D55" s="58" t="s">
        <v>39</v>
      </c>
      <c r="E55" s="81"/>
      <c r="F55" s="75"/>
      <c r="G55" s="59"/>
      <c r="H55" s="57">
        <f>+H53</f>
        <v>6840</v>
      </c>
    </row>
    <row r="56" spans="1:16" x14ac:dyDescent="0.2">
      <c r="A56" s="5"/>
      <c r="B56" s="5"/>
      <c r="C56" s="6"/>
      <c r="D56" s="6"/>
      <c r="E56" s="6"/>
      <c r="F56" s="6"/>
      <c r="G56" s="6"/>
      <c r="H56" s="8"/>
    </row>
    <row r="57" spans="1:16" ht="15.75" x14ac:dyDescent="0.25">
      <c r="A57" s="9"/>
      <c r="B57" s="124" t="s">
        <v>40</v>
      </c>
      <c r="C57" s="125"/>
      <c r="D57" s="125"/>
      <c r="E57" s="125"/>
      <c r="F57" s="125"/>
      <c r="G57" s="125"/>
      <c r="H57" s="126"/>
    </row>
    <row r="58" spans="1:16" x14ac:dyDescent="0.2">
      <c r="A58" s="9"/>
      <c r="B58" s="4">
        <v>3.1</v>
      </c>
      <c r="C58" s="87" t="s">
        <v>41</v>
      </c>
      <c r="D58" s="59"/>
      <c r="E58" s="59"/>
      <c r="F58" s="59"/>
      <c r="G58" s="59"/>
      <c r="H58" s="18"/>
    </row>
    <row r="59" spans="1:16" x14ac:dyDescent="0.2">
      <c r="A59" s="9"/>
      <c r="B59" s="19"/>
      <c r="C59" s="88"/>
      <c r="D59" s="89"/>
      <c r="E59" s="59"/>
      <c r="F59" s="90"/>
      <c r="G59" s="73"/>
      <c r="H59" s="25"/>
      <c r="O59" s="21"/>
      <c r="P59" s="37"/>
    </row>
    <row r="60" spans="1:16" x14ac:dyDescent="0.2">
      <c r="A60" s="9"/>
      <c r="B60" s="19"/>
      <c r="C60" s="59"/>
      <c r="D60" s="89"/>
      <c r="E60" s="59"/>
      <c r="F60" s="91"/>
      <c r="G60" s="73"/>
      <c r="H60" s="3"/>
    </row>
    <row r="61" spans="1:16" x14ac:dyDescent="0.2">
      <c r="A61" s="9"/>
      <c r="B61" s="19" t="s">
        <v>25</v>
      </c>
      <c r="C61" s="59" t="s">
        <v>44</v>
      </c>
      <c r="D61" s="75" t="s">
        <v>16</v>
      </c>
      <c r="E61" s="80" t="s">
        <v>42</v>
      </c>
      <c r="F61" s="80" t="s">
        <v>43</v>
      </c>
      <c r="G61" s="80" t="s">
        <v>19</v>
      </c>
      <c r="H61" s="3"/>
    </row>
    <row r="62" spans="1:16" x14ac:dyDescent="0.2">
      <c r="A62" s="9"/>
      <c r="B62" s="38"/>
      <c r="C62" s="88">
        <v>0.1</v>
      </c>
      <c r="D62" s="33">
        <f>+F18+3</f>
        <v>9</v>
      </c>
      <c r="E62" s="6">
        <f>C62*F9</f>
        <v>131470.17800000001</v>
      </c>
      <c r="F62" s="32">
        <v>3.7100000000000002E-3</v>
      </c>
      <c r="G62" s="34">
        <f>ROUND(D62*E62*F62,2)</f>
        <v>4389.79</v>
      </c>
      <c r="H62" s="24">
        <f>SUM(G62:G62)</f>
        <v>4389.79</v>
      </c>
      <c r="K62" s="36"/>
    </row>
    <row r="63" spans="1:16" x14ac:dyDescent="0.2">
      <c r="A63" s="9"/>
      <c r="B63" s="9"/>
      <c r="C63" s="59"/>
      <c r="D63" s="58"/>
      <c r="E63" s="58" t="s">
        <v>45</v>
      </c>
      <c r="F63" s="80"/>
      <c r="G63" s="62" t="s">
        <v>5</v>
      </c>
      <c r="H63" s="57">
        <f>+H62</f>
        <v>4389.79</v>
      </c>
    </row>
    <row r="64" spans="1:16" x14ac:dyDescent="0.2">
      <c r="A64" s="9"/>
      <c r="B64" s="9"/>
      <c r="C64" s="59"/>
      <c r="D64" s="58"/>
      <c r="E64" s="59"/>
      <c r="F64" s="80"/>
      <c r="G64" s="62"/>
      <c r="H64" s="13"/>
    </row>
    <row r="65" spans="1:8" x14ac:dyDescent="0.2">
      <c r="A65" s="9"/>
      <c r="B65" s="4">
        <v>3.2</v>
      </c>
      <c r="C65" s="58" t="s">
        <v>46</v>
      </c>
      <c r="D65" s="59"/>
      <c r="E65" s="80" t="s">
        <v>42</v>
      </c>
      <c r="F65" s="80" t="s">
        <v>43</v>
      </c>
      <c r="G65" s="80" t="s">
        <v>19</v>
      </c>
      <c r="H65" s="3"/>
    </row>
    <row r="66" spans="1:8" x14ac:dyDescent="0.2">
      <c r="A66" s="9"/>
      <c r="B66" s="38" t="s">
        <v>14</v>
      </c>
      <c r="C66" s="59" t="s">
        <v>47</v>
      </c>
      <c r="D66" s="6"/>
      <c r="E66" s="39">
        <f>F9</f>
        <v>1314701.78</v>
      </c>
      <c r="F66" s="32">
        <v>2E-3</v>
      </c>
      <c r="G66" s="6">
        <f>ROUND(E66*F66,2)</f>
        <v>2629.4</v>
      </c>
      <c r="H66" s="40">
        <f>G66</f>
        <v>2629.4</v>
      </c>
    </row>
    <row r="67" spans="1:8" x14ac:dyDescent="0.2">
      <c r="A67" s="9"/>
      <c r="B67" s="4"/>
      <c r="C67" s="59"/>
      <c r="D67" s="59"/>
      <c r="E67" s="58" t="s">
        <v>48</v>
      </c>
      <c r="F67" s="59"/>
      <c r="G67" s="62" t="s">
        <v>5</v>
      </c>
      <c r="H67" s="57">
        <f>+H66</f>
        <v>2629.4</v>
      </c>
    </row>
    <row r="68" spans="1:8" x14ac:dyDescent="0.2">
      <c r="A68" s="9"/>
      <c r="B68" s="4"/>
      <c r="C68" s="59"/>
      <c r="D68" s="59"/>
      <c r="E68" s="58"/>
      <c r="F68" s="59"/>
      <c r="G68" s="62"/>
      <c r="H68" s="27"/>
    </row>
    <row r="69" spans="1:8" x14ac:dyDescent="0.2">
      <c r="A69" s="9"/>
      <c r="B69" s="4"/>
      <c r="C69" s="59"/>
      <c r="D69" s="59"/>
      <c r="E69" s="58"/>
      <c r="F69" s="59"/>
      <c r="G69" s="62"/>
      <c r="H69" s="27"/>
    </row>
    <row r="70" spans="1:8" x14ac:dyDescent="0.2">
      <c r="A70" s="9"/>
      <c r="B70" s="4">
        <v>3.3</v>
      </c>
      <c r="C70" s="58" t="s">
        <v>49</v>
      </c>
      <c r="D70" s="80"/>
      <c r="E70" s="80" t="s">
        <v>42</v>
      </c>
      <c r="F70" s="80" t="s">
        <v>43</v>
      </c>
      <c r="G70" s="80" t="s">
        <v>19</v>
      </c>
      <c r="H70" s="27"/>
    </row>
    <row r="71" spans="1:8" x14ac:dyDescent="0.2">
      <c r="A71" s="9"/>
      <c r="B71" s="4"/>
      <c r="C71" s="127" t="s">
        <v>50</v>
      </c>
      <c r="D71" s="127"/>
      <c r="E71" s="39">
        <f>+F9</f>
        <v>1314701.78</v>
      </c>
      <c r="F71" s="106">
        <v>1.8E-3</v>
      </c>
      <c r="G71" s="6">
        <f>F71*E71-0.01</f>
        <v>2366.4532039999999</v>
      </c>
      <c r="H71" s="41">
        <f>G71</f>
        <v>2366.4532039999999</v>
      </c>
    </row>
    <row r="72" spans="1:8" x14ac:dyDescent="0.2">
      <c r="A72" s="9"/>
      <c r="B72" s="4"/>
      <c r="C72" s="127"/>
      <c r="D72" s="127"/>
      <c r="E72" s="58" t="s">
        <v>51</v>
      </c>
      <c r="F72" s="59"/>
      <c r="G72" s="62" t="s">
        <v>5</v>
      </c>
      <c r="H72" s="57">
        <f>+H71</f>
        <v>2366.4532039999999</v>
      </c>
    </row>
    <row r="73" spans="1:8" x14ac:dyDescent="0.2">
      <c r="A73" s="9"/>
      <c r="B73" s="4"/>
      <c r="C73" s="59"/>
      <c r="D73" s="59"/>
      <c r="E73" s="58"/>
      <c r="F73" s="59"/>
      <c r="G73" s="62"/>
      <c r="H73" s="27"/>
    </row>
    <row r="74" spans="1:8" x14ac:dyDescent="0.2">
      <c r="A74" s="9"/>
      <c r="B74" s="4"/>
      <c r="C74" s="59"/>
      <c r="D74" s="59"/>
      <c r="E74" s="58"/>
      <c r="F74" s="59"/>
      <c r="G74" s="62"/>
      <c r="H74" s="13"/>
    </row>
    <row r="75" spans="1:8" x14ac:dyDescent="0.2">
      <c r="A75" s="9"/>
      <c r="B75" s="4"/>
      <c r="C75" s="59"/>
      <c r="D75" s="58" t="s">
        <v>52</v>
      </c>
      <c r="E75" s="58"/>
      <c r="F75" s="59"/>
      <c r="G75" s="62" t="s">
        <v>5</v>
      </c>
      <c r="H75" s="57">
        <f>+ROUND(H67+H63+H72,2)+G117</f>
        <v>9385.64</v>
      </c>
    </row>
    <row r="76" spans="1:8" x14ac:dyDescent="0.2">
      <c r="A76" s="9"/>
      <c r="B76" s="42"/>
      <c r="C76" s="6"/>
      <c r="D76" s="7"/>
      <c r="E76" s="7"/>
      <c r="F76" s="6"/>
      <c r="G76" s="43"/>
      <c r="H76" s="30"/>
    </row>
    <row r="77" spans="1:8" x14ac:dyDescent="0.2">
      <c r="A77" s="9"/>
      <c r="B77" s="44" t="s">
        <v>53</v>
      </c>
      <c r="C77" s="45"/>
      <c r="D77" s="12"/>
      <c r="E77" s="12"/>
      <c r="F77" s="45"/>
      <c r="G77" s="46"/>
      <c r="H77" s="2"/>
    </row>
    <row r="78" spans="1:8" x14ac:dyDescent="0.2">
      <c r="A78" s="9"/>
      <c r="B78" s="4"/>
      <c r="C78" s="58" t="s">
        <v>26</v>
      </c>
      <c r="D78" s="58"/>
      <c r="E78" s="58"/>
      <c r="F78" s="58" t="s">
        <v>5</v>
      </c>
      <c r="G78" s="62">
        <f>+H38</f>
        <v>85950</v>
      </c>
      <c r="H78" s="13"/>
    </row>
    <row r="79" spans="1:8" x14ac:dyDescent="0.2">
      <c r="A79" s="9"/>
      <c r="B79" s="4"/>
      <c r="C79" s="58" t="s">
        <v>54</v>
      </c>
      <c r="D79" s="58"/>
      <c r="E79" s="58"/>
      <c r="F79" s="58" t="s">
        <v>5</v>
      </c>
      <c r="G79" s="62">
        <f>+H55</f>
        <v>6840</v>
      </c>
      <c r="H79" s="13"/>
    </row>
    <row r="80" spans="1:8" x14ac:dyDescent="0.2">
      <c r="A80" s="9"/>
      <c r="B80" s="4"/>
      <c r="C80" s="58" t="s">
        <v>52</v>
      </c>
      <c r="D80" s="58"/>
      <c r="E80" s="58"/>
      <c r="F80" s="7" t="s">
        <v>5</v>
      </c>
      <c r="G80" s="43">
        <f>+H75</f>
        <v>9385.64</v>
      </c>
      <c r="H80" s="13"/>
    </row>
    <row r="81" spans="1:8" x14ac:dyDescent="0.2">
      <c r="A81" s="9"/>
      <c r="B81" s="4"/>
      <c r="C81" s="59"/>
      <c r="D81" s="58"/>
      <c r="E81" s="58" t="s">
        <v>20</v>
      </c>
      <c r="F81" s="58" t="s">
        <v>5</v>
      </c>
      <c r="G81" s="62">
        <f>SUM(G78:G80)</f>
        <v>102175.64</v>
      </c>
      <c r="H81" s="13"/>
    </row>
    <row r="82" spans="1:8" x14ac:dyDescent="0.2">
      <c r="A82" s="9"/>
      <c r="B82" s="42"/>
      <c r="C82" s="6"/>
      <c r="D82" s="7"/>
      <c r="E82" s="7"/>
      <c r="F82" s="7"/>
      <c r="G82" s="43"/>
      <c r="H82" s="30"/>
    </row>
    <row r="83" spans="1:8" ht="9.75" customHeight="1" x14ac:dyDescent="0.2">
      <c r="A83" s="9"/>
      <c r="B83" s="58"/>
      <c r="C83" s="59"/>
      <c r="D83" s="59"/>
      <c r="E83" s="58"/>
      <c r="F83" s="59"/>
      <c r="G83" s="62"/>
      <c r="H83" s="13"/>
    </row>
    <row r="84" spans="1:8" ht="15.75" x14ac:dyDescent="0.25">
      <c r="A84" s="47" t="s">
        <v>55</v>
      </c>
      <c r="B84" s="48" t="s">
        <v>56</v>
      </c>
      <c r="C84" s="49"/>
      <c r="D84" s="45"/>
      <c r="E84" s="12"/>
      <c r="F84" s="45"/>
      <c r="G84" s="46"/>
      <c r="H84" s="2"/>
    </row>
    <row r="85" spans="1:8" ht="15.75" x14ac:dyDescent="0.25">
      <c r="A85" s="9"/>
      <c r="B85" s="85"/>
      <c r="C85" s="85"/>
      <c r="D85" s="26" t="s">
        <v>57</v>
      </c>
      <c r="E85" s="85"/>
      <c r="F85" s="85"/>
      <c r="G85" s="85"/>
      <c r="H85" s="31"/>
    </row>
    <row r="86" spans="1:8" ht="15.75" x14ac:dyDescent="0.25">
      <c r="A86" s="26"/>
      <c r="B86" s="85"/>
      <c r="C86" s="87" t="s">
        <v>58</v>
      </c>
      <c r="D86" s="87" t="s">
        <v>59</v>
      </c>
      <c r="E86" s="87" t="s">
        <v>60</v>
      </c>
      <c r="F86" s="87" t="s">
        <v>17</v>
      </c>
      <c r="G86" s="87" t="s">
        <v>19</v>
      </c>
      <c r="H86" s="31"/>
    </row>
    <row r="87" spans="1:8" ht="15.75" x14ac:dyDescent="0.25">
      <c r="A87" s="26"/>
      <c r="B87" s="80">
        <v>1</v>
      </c>
      <c r="C87" s="58" t="s">
        <v>61</v>
      </c>
      <c r="D87" s="80" t="s">
        <v>62</v>
      </c>
      <c r="E87" s="59" t="s">
        <v>62</v>
      </c>
      <c r="F87" s="59" t="s">
        <v>62</v>
      </c>
      <c r="G87" s="59" t="s">
        <v>62</v>
      </c>
      <c r="H87" s="31"/>
    </row>
    <row r="88" spans="1:8" ht="15.75" x14ac:dyDescent="0.25">
      <c r="A88" s="26"/>
      <c r="B88" s="80" t="s">
        <v>62</v>
      </c>
      <c r="C88" s="59" t="s">
        <v>63</v>
      </c>
      <c r="D88" s="80" t="s">
        <v>75</v>
      </c>
      <c r="E88" s="97">
        <v>30</v>
      </c>
      <c r="F88" s="97">
        <v>25</v>
      </c>
      <c r="G88" s="59">
        <f t="shared" ref="G88:G90" si="3">E88*F88</f>
        <v>750</v>
      </c>
      <c r="H88" s="31"/>
    </row>
    <row r="89" spans="1:8" ht="15.75" x14ac:dyDescent="0.25">
      <c r="A89" s="26"/>
      <c r="B89" s="80"/>
      <c r="C89" s="59" t="s">
        <v>65</v>
      </c>
      <c r="D89" s="80" t="s">
        <v>75</v>
      </c>
      <c r="E89" s="97">
        <v>3</v>
      </c>
      <c r="F89" s="97">
        <v>350</v>
      </c>
      <c r="G89" s="59">
        <f t="shared" si="3"/>
        <v>1050</v>
      </c>
      <c r="H89" s="31"/>
    </row>
    <row r="90" spans="1:8" ht="15.75" x14ac:dyDescent="0.25">
      <c r="A90" s="26"/>
      <c r="B90" s="80"/>
      <c r="C90" s="59" t="s">
        <v>78</v>
      </c>
      <c r="D90" s="80" t="s">
        <v>64</v>
      </c>
      <c r="E90" s="59">
        <v>1</v>
      </c>
      <c r="F90" s="97">
        <v>1200.5000000000068</v>
      </c>
      <c r="G90" s="59">
        <f t="shared" si="3"/>
        <v>1200.5000000000068</v>
      </c>
      <c r="H90" s="31"/>
    </row>
    <row r="91" spans="1:8" x14ac:dyDescent="0.2">
      <c r="A91" s="9"/>
      <c r="B91" s="59"/>
      <c r="C91" s="59"/>
      <c r="D91" s="59"/>
      <c r="E91" s="58" t="s">
        <v>66</v>
      </c>
      <c r="F91" s="59"/>
      <c r="G91" s="62">
        <f>SUM(G88:G90)</f>
        <v>3000.5000000000068</v>
      </c>
      <c r="H91" s="3"/>
    </row>
    <row r="92" spans="1:8" x14ac:dyDescent="0.2">
      <c r="A92" s="5"/>
      <c r="B92" s="6"/>
      <c r="C92" s="6"/>
      <c r="D92" s="6"/>
      <c r="E92" s="7"/>
      <c r="F92" s="6"/>
      <c r="G92" s="43"/>
      <c r="H92" s="8"/>
    </row>
    <row r="93" spans="1:8" x14ac:dyDescent="0.2">
      <c r="A93" s="4" t="s">
        <v>67</v>
      </c>
      <c r="B93" s="59"/>
      <c r="C93" s="59"/>
      <c r="D93" s="59"/>
      <c r="E93" s="58"/>
      <c r="F93" s="59"/>
      <c r="G93" s="62"/>
      <c r="H93" s="3"/>
    </row>
    <row r="94" spans="1:8" x14ac:dyDescent="0.2">
      <c r="A94" s="9"/>
      <c r="B94" s="59"/>
      <c r="C94" s="58" t="s">
        <v>68</v>
      </c>
      <c r="D94" s="58"/>
      <c r="E94" s="58"/>
      <c r="F94" s="58" t="s">
        <v>5</v>
      </c>
      <c r="G94" s="43">
        <f>+G91</f>
        <v>3000.5000000000068</v>
      </c>
      <c r="H94" s="3"/>
    </row>
    <row r="95" spans="1:8" x14ac:dyDescent="0.2">
      <c r="A95" s="9"/>
      <c r="B95" s="59"/>
      <c r="C95" s="58"/>
      <c r="D95" s="58"/>
      <c r="E95" s="58" t="s">
        <v>20</v>
      </c>
      <c r="F95" s="58" t="s">
        <v>5</v>
      </c>
      <c r="G95" s="62">
        <f>G94</f>
        <v>3000.5000000000068</v>
      </c>
      <c r="H95" s="3"/>
    </row>
    <row r="96" spans="1:8" x14ac:dyDescent="0.2">
      <c r="A96" s="9"/>
      <c r="B96" s="59"/>
      <c r="C96" s="59"/>
      <c r="D96" s="59"/>
      <c r="E96" s="58"/>
      <c r="F96" s="59"/>
      <c r="G96" s="62"/>
      <c r="H96" s="3"/>
    </row>
    <row r="97" spans="1:12" ht="6.75" customHeight="1" x14ac:dyDescent="0.2">
      <c r="A97" s="50"/>
      <c r="B97" s="35"/>
      <c r="C97" s="35"/>
      <c r="D97" s="35"/>
      <c r="E97" s="51"/>
      <c r="F97" s="35"/>
      <c r="G97" s="52"/>
      <c r="H97" s="92"/>
    </row>
    <row r="98" spans="1:12" ht="15.75" x14ac:dyDescent="0.25">
      <c r="A98" s="47" t="s">
        <v>69</v>
      </c>
      <c r="B98" s="48" t="s">
        <v>70</v>
      </c>
      <c r="C98" s="48"/>
      <c r="D98" s="45"/>
      <c r="E98" s="45"/>
      <c r="F98" s="45"/>
      <c r="G98" s="45"/>
      <c r="H98" s="93"/>
    </row>
    <row r="99" spans="1:12" ht="6.75" customHeight="1" x14ac:dyDescent="0.2">
      <c r="A99" s="9"/>
      <c r="B99" s="59"/>
      <c r="C99" s="59"/>
      <c r="D99" s="59"/>
      <c r="E99" s="59"/>
      <c r="F99" s="59"/>
      <c r="G99" s="59"/>
      <c r="H99" s="3"/>
    </row>
    <row r="100" spans="1:12" ht="6" customHeight="1" x14ac:dyDescent="0.2">
      <c r="A100" s="17"/>
      <c r="B100" s="58"/>
      <c r="C100" s="59"/>
      <c r="D100" s="59"/>
      <c r="E100" s="80"/>
      <c r="F100" s="80"/>
      <c r="G100" s="59"/>
      <c r="H100" s="3"/>
    </row>
    <row r="101" spans="1:12" x14ac:dyDescent="0.2">
      <c r="A101" s="9"/>
      <c r="B101" s="59" t="s">
        <v>71</v>
      </c>
      <c r="C101" s="59"/>
      <c r="D101" s="59"/>
      <c r="E101" s="59">
        <f>+ROUND(G81,2)</f>
        <v>102175.64</v>
      </c>
      <c r="F101" s="111">
        <f>+ROUND(E101/F9,4)</f>
        <v>7.7700000000000005E-2</v>
      </c>
      <c r="G101" s="94"/>
      <c r="H101" s="3"/>
      <c r="I101" s="1">
        <f>E103-F10</f>
        <v>0</v>
      </c>
      <c r="J101" s="1">
        <f>E103-F10</f>
        <v>0</v>
      </c>
    </row>
    <row r="102" spans="1:12" x14ac:dyDescent="0.2">
      <c r="A102" s="9"/>
      <c r="B102" s="59" t="s">
        <v>72</v>
      </c>
      <c r="C102" s="59"/>
      <c r="D102" s="59"/>
      <c r="E102" s="6">
        <f>G95</f>
        <v>3000.5000000000068</v>
      </c>
      <c r="F102" s="112">
        <f>+ROUND(E102/F9,4)</f>
        <v>2.3E-3</v>
      </c>
      <c r="G102" s="94"/>
      <c r="H102" s="3"/>
    </row>
    <row r="103" spans="1:12" x14ac:dyDescent="0.2">
      <c r="A103" s="9"/>
      <c r="B103" s="59" t="s">
        <v>73</v>
      </c>
      <c r="C103" s="59"/>
      <c r="D103" s="59"/>
      <c r="E103" s="59">
        <f>SUM(E101:E102)</f>
        <v>105176.14</v>
      </c>
      <c r="F103" s="113">
        <f>SUM(F101:F102)</f>
        <v>0.08</v>
      </c>
      <c r="G103" s="94"/>
      <c r="H103" s="95"/>
      <c r="K103" s="1">
        <v>766953.28</v>
      </c>
      <c r="L103" s="1">
        <v>512.39000000001397</v>
      </c>
    </row>
    <row r="104" spans="1:12" ht="6.75" customHeight="1" x14ac:dyDescent="0.2">
      <c r="A104" s="5"/>
      <c r="B104" s="6"/>
      <c r="C104" s="6"/>
      <c r="D104" s="6"/>
      <c r="E104" s="6"/>
      <c r="F104" s="6"/>
      <c r="G104" s="6"/>
      <c r="H104" s="8"/>
    </row>
    <row r="934" spans="11:12" x14ac:dyDescent="0.2">
      <c r="K934" s="56"/>
      <c r="L934" s="56"/>
    </row>
    <row r="935" spans="11:12" x14ac:dyDescent="0.2">
      <c r="K935" s="56"/>
      <c r="L935" s="56"/>
    </row>
    <row r="936" spans="11:12" x14ac:dyDescent="0.2">
      <c r="K936" s="56"/>
      <c r="L936" s="56"/>
    </row>
  </sheetData>
  <mergeCells count="8">
    <mergeCell ref="B57:H57"/>
    <mergeCell ref="C71:D72"/>
    <mergeCell ref="A1:H1"/>
    <mergeCell ref="A3:B3"/>
    <mergeCell ref="C3:H3"/>
    <mergeCell ref="A4:B4"/>
    <mergeCell ref="B22:H22"/>
    <mergeCell ref="B40:H40"/>
  </mergeCells>
  <pageMargins left="0.7" right="0.7" top="0.75" bottom="0.75" header="0.3" footer="0.3"/>
  <pageSetup paperSize="9" scale="72" fitToHeight="0" orientation="portrait" horizontalDpi="360" verticalDpi="360" r:id="rId1"/>
  <rowBreaks count="1" manualBreakCount="1">
    <brk id="5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70"/>
  <sheetViews>
    <sheetView showGridLines="0" view="pageBreakPreview" zoomScale="85" zoomScaleNormal="85" zoomScaleSheetLayoutView="85" workbookViewId="0">
      <selection activeCell="F26" sqref="F26"/>
    </sheetView>
  </sheetViews>
  <sheetFormatPr baseColWidth="10" defaultColWidth="11.42578125" defaultRowHeight="12.75" x14ac:dyDescent="0.2"/>
  <cols>
    <col min="1" max="1" width="5.140625" style="1" customWidth="1"/>
    <col min="2" max="2" width="7.5703125" style="1" customWidth="1"/>
    <col min="3" max="3" width="38.7109375" style="1" customWidth="1"/>
    <col min="4" max="4" width="13.7109375" style="1" customWidth="1"/>
    <col min="5" max="5" width="13.42578125" style="1" customWidth="1"/>
    <col min="6" max="6" width="15" style="1" customWidth="1"/>
    <col min="7" max="7" width="10.7109375" style="1" customWidth="1"/>
    <col min="8" max="8" width="16.7109375" style="1" customWidth="1"/>
    <col min="9" max="9" width="17.5703125" style="1" customWidth="1"/>
    <col min="10" max="10" width="23.42578125" style="1" customWidth="1"/>
    <col min="11" max="11" width="18.85546875" style="1" customWidth="1"/>
    <col min="12" max="12" width="11.7109375" style="1" bestFit="1" customWidth="1"/>
    <col min="13" max="252" width="11.42578125" style="1"/>
    <col min="253" max="253" width="0" style="1" hidden="1" customWidth="1"/>
    <col min="254" max="254" width="5.140625" style="1" customWidth="1"/>
    <col min="255" max="255" width="7.5703125" style="1" customWidth="1"/>
    <col min="256" max="256" width="40.7109375" style="1" customWidth="1"/>
    <col min="257" max="257" width="10.7109375" style="1" customWidth="1"/>
    <col min="258" max="258" width="12.7109375" style="1" customWidth="1"/>
    <col min="259" max="259" width="15" style="1" customWidth="1"/>
    <col min="260" max="260" width="10.7109375" style="1" customWidth="1"/>
    <col min="261" max="261" width="11.85546875" style="1" customWidth="1"/>
    <col min="262" max="262" width="0.28515625" style="1" customWidth="1"/>
    <col min="263" max="264" width="0" style="1" hidden="1" customWidth="1"/>
    <col min="265" max="265" width="11" style="1" customWidth="1"/>
    <col min="266" max="266" width="23.42578125" style="1" customWidth="1"/>
    <col min="267" max="267" width="18.85546875" style="1" customWidth="1"/>
    <col min="268" max="508" width="11.42578125" style="1"/>
    <col min="509" max="509" width="0" style="1" hidden="1" customWidth="1"/>
    <col min="510" max="510" width="5.140625" style="1" customWidth="1"/>
    <col min="511" max="511" width="7.5703125" style="1" customWidth="1"/>
    <col min="512" max="512" width="40.7109375" style="1" customWidth="1"/>
    <col min="513" max="513" width="10.7109375" style="1" customWidth="1"/>
    <col min="514" max="514" width="12.7109375" style="1" customWidth="1"/>
    <col min="515" max="515" width="15" style="1" customWidth="1"/>
    <col min="516" max="516" width="10.7109375" style="1" customWidth="1"/>
    <col min="517" max="517" width="11.85546875" style="1" customWidth="1"/>
    <col min="518" max="518" width="0.28515625" style="1" customWidth="1"/>
    <col min="519" max="520" width="0" style="1" hidden="1" customWidth="1"/>
    <col min="521" max="521" width="11" style="1" customWidth="1"/>
    <col min="522" max="522" width="23.42578125" style="1" customWidth="1"/>
    <col min="523" max="523" width="18.85546875" style="1" customWidth="1"/>
    <col min="524" max="764" width="11.42578125" style="1"/>
    <col min="765" max="765" width="0" style="1" hidden="1" customWidth="1"/>
    <col min="766" max="766" width="5.140625" style="1" customWidth="1"/>
    <col min="767" max="767" width="7.5703125" style="1" customWidth="1"/>
    <col min="768" max="768" width="40.7109375" style="1" customWidth="1"/>
    <col min="769" max="769" width="10.7109375" style="1" customWidth="1"/>
    <col min="770" max="770" width="12.7109375" style="1" customWidth="1"/>
    <col min="771" max="771" width="15" style="1" customWidth="1"/>
    <col min="772" max="772" width="10.7109375" style="1" customWidth="1"/>
    <col min="773" max="773" width="11.85546875" style="1" customWidth="1"/>
    <col min="774" max="774" width="0.28515625" style="1" customWidth="1"/>
    <col min="775" max="776" width="0" style="1" hidden="1" customWidth="1"/>
    <col min="777" max="777" width="11" style="1" customWidth="1"/>
    <col min="778" max="778" width="23.42578125" style="1" customWidth="1"/>
    <col min="779" max="779" width="18.85546875" style="1" customWidth="1"/>
    <col min="780" max="1020" width="11.42578125" style="1"/>
    <col min="1021" max="1021" width="0" style="1" hidden="1" customWidth="1"/>
    <col min="1022" max="1022" width="5.140625" style="1" customWidth="1"/>
    <col min="1023" max="1023" width="7.5703125" style="1" customWidth="1"/>
    <col min="1024" max="1024" width="40.7109375" style="1" customWidth="1"/>
    <col min="1025" max="1025" width="10.7109375" style="1" customWidth="1"/>
    <col min="1026" max="1026" width="12.7109375" style="1" customWidth="1"/>
    <col min="1027" max="1027" width="15" style="1" customWidth="1"/>
    <col min="1028" max="1028" width="10.7109375" style="1" customWidth="1"/>
    <col min="1029" max="1029" width="11.85546875" style="1" customWidth="1"/>
    <col min="1030" max="1030" width="0.28515625" style="1" customWidth="1"/>
    <col min="1031" max="1032" width="0" style="1" hidden="1" customWidth="1"/>
    <col min="1033" max="1033" width="11" style="1" customWidth="1"/>
    <col min="1034" max="1034" width="23.42578125" style="1" customWidth="1"/>
    <col min="1035" max="1035" width="18.85546875" style="1" customWidth="1"/>
    <col min="1036" max="1276" width="11.42578125" style="1"/>
    <col min="1277" max="1277" width="0" style="1" hidden="1" customWidth="1"/>
    <col min="1278" max="1278" width="5.140625" style="1" customWidth="1"/>
    <col min="1279" max="1279" width="7.5703125" style="1" customWidth="1"/>
    <col min="1280" max="1280" width="40.7109375" style="1" customWidth="1"/>
    <col min="1281" max="1281" width="10.7109375" style="1" customWidth="1"/>
    <col min="1282" max="1282" width="12.7109375" style="1" customWidth="1"/>
    <col min="1283" max="1283" width="15" style="1" customWidth="1"/>
    <col min="1284" max="1284" width="10.7109375" style="1" customWidth="1"/>
    <col min="1285" max="1285" width="11.85546875" style="1" customWidth="1"/>
    <col min="1286" max="1286" width="0.28515625" style="1" customWidth="1"/>
    <col min="1287" max="1288" width="0" style="1" hidden="1" customWidth="1"/>
    <col min="1289" max="1289" width="11" style="1" customWidth="1"/>
    <col min="1290" max="1290" width="23.42578125" style="1" customWidth="1"/>
    <col min="1291" max="1291" width="18.85546875" style="1" customWidth="1"/>
    <col min="1292" max="1532" width="11.42578125" style="1"/>
    <col min="1533" max="1533" width="0" style="1" hidden="1" customWidth="1"/>
    <col min="1534" max="1534" width="5.140625" style="1" customWidth="1"/>
    <col min="1535" max="1535" width="7.5703125" style="1" customWidth="1"/>
    <col min="1536" max="1536" width="40.7109375" style="1" customWidth="1"/>
    <col min="1537" max="1537" width="10.7109375" style="1" customWidth="1"/>
    <col min="1538" max="1538" width="12.7109375" style="1" customWidth="1"/>
    <col min="1539" max="1539" width="15" style="1" customWidth="1"/>
    <col min="1540" max="1540" width="10.7109375" style="1" customWidth="1"/>
    <col min="1541" max="1541" width="11.85546875" style="1" customWidth="1"/>
    <col min="1542" max="1542" width="0.28515625" style="1" customWidth="1"/>
    <col min="1543" max="1544" width="0" style="1" hidden="1" customWidth="1"/>
    <col min="1545" max="1545" width="11" style="1" customWidth="1"/>
    <col min="1546" max="1546" width="23.42578125" style="1" customWidth="1"/>
    <col min="1547" max="1547" width="18.85546875" style="1" customWidth="1"/>
    <col min="1548" max="1788" width="11.42578125" style="1"/>
    <col min="1789" max="1789" width="0" style="1" hidden="1" customWidth="1"/>
    <col min="1790" max="1790" width="5.140625" style="1" customWidth="1"/>
    <col min="1791" max="1791" width="7.5703125" style="1" customWidth="1"/>
    <col min="1792" max="1792" width="40.7109375" style="1" customWidth="1"/>
    <col min="1793" max="1793" width="10.7109375" style="1" customWidth="1"/>
    <col min="1794" max="1794" width="12.7109375" style="1" customWidth="1"/>
    <col min="1795" max="1795" width="15" style="1" customWidth="1"/>
    <col min="1796" max="1796" width="10.7109375" style="1" customWidth="1"/>
    <col min="1797" max="1797" width="11.85546875" style="1" customWidth="1"/>
    <col min="1798" max="1798" width="0.28515625" style="1" customWidth="1"/>
    <col min="1799" max="1800" width="0" style="1" hidden="1" customWidth="1"/>
    <col min="1801" max="1801" width="11" style="1" customWidth="1"/>
    <col min="1802" max="1802" width="23.42578125" style="1" customWidth="1"/>
    <col min="1803" max="1803" width="18.85546875" style="1" customWidth="1"/>
    <col min="1804" max="2044" width="11.42578125" style="1"/>
    <col min="2045" max="2045" width="0" style="1" hidden="1" customWidth="1"/>
    <col min="2046" max="2046" width="5.140625" style="1" customWidth="1"/>
    <col min="2047" max="2047" width="7.5703125" style="1" customWidth="1"/>
    <col min="2048" max="2048" width="40.7109375" style="1" customWidth="1"/>
    <col min="2049" max="2049" width="10.7109375" style="1" customWidth="1"/>
    <col min="2050" max="2050" width="12.7109375" style="1" customWidth="1"/>
    <col min="2051" max="2051" width="15" style="1" customWidth="1"/>
    <col min="2052" max="2052" width="10.7109375" style="1" customWidth="1"/>
    <col min="2053" max="2053" width="11.85546875" style="1" customWidth="1"/>
    <col min="2054" max="2054" width="0.28515625" style="1" customWidth="1"/>
    <col min="2055" max="2056" width="0" style="1" hidden="1" customWidth="1"/>
    <col min="2057" max="2057" width="11" style="1" customWidth="1"/>
    <col min="2058" max="2058" width="23.42578125" style="1" customWidth="1"/>
    <col min="2059" max="2059" width="18.85546875" style="1" customWidth="1"/>
    <col min="2060" max="2300" width="11.42578125" style="1"/>
    <col min="2301" max="2301" width="0" style="1" hidden="1" customWidth="1"/>
    <col min="2302" max="2302" width="5.140625" style="1" customWidth="1"/>
    <col min="2303" max="2303" width="7.5703125" style="1" customWidth="1"/>
    <col min="2304" max="2304" width="40.7109375" style="1" customWidth="1"/>
    <col min="2305" max="2305" width="10.7109375" style="1" customWidth="1"/>
    <col min="2306" max="2306" width="12.7109375" style="1" customWidth="1"/>
    <col min="2307" max="2307" width="15" style="1" customWidth="1"/>
    <col min="2308" max="2308" width="10.7109375" style="1" customWidth="1"/>
    <col min="2309" max="2309" width="11.85546875" style="1" customWidth="1"/>
    <col min="2310" max="2310" width="0.28515625" style="1" customWidth="1"/>
    <col min="2311" max="2312" width="0" style="1" hidden="1" customWidth="1"/>
    <col min="2313" max="2313" width="11" style="1" customWidth="1"/>
    <col min="2314" max="2314" width="23.42578125" style="1" customWidth="1"/>
    <col min="2315" max="2315" width="18.85546875" style="1" customWidth="1"/>
    <col min="2316" max="2556" width="11.42578125" style="1"/>
    <col min="2557" max="2557" width="0" style="1" hidden="1" customWidth="1"/>
    <col min="2558" max="2558" width="5.140625" style="1" customWidth="1"/>
    <col min="2559" max="2559" width="7.5703125" style="1" customWidth="1"/>
    <col min="2560" max="2560" width="40.7109375" style="1" customWidth="1"/>
    <col min="2561" max="2561" width="10.7109375" style="1" customWidth="1"/>
    <col min="2562" max="2562" width="12.7109375" style="1" customWidth="1"/>
    <col min="2563" max="2563" width="15" style="1" customWidth="1"/>
    <col min="2564" max="2564" width="10.7109375" style="1" customWidth="1"/>
    <col min="2565" max="2565" width="11.85546875" style="1" customWidth="1"/>
    <col min="2566" max="2566" width="0.28515625" style="1" customWidth="1"/>
    <col min="2567" max="2568" width="0" style="1" hidden="1" customWidth="1"/>
    <col min="2569" max="2569" width="11" style="1" customWidth="1"/>
    <col min="2570" max="2570" width="23.42578125" style="1" customWidth="1"/>
    <col min="2571" max="2571" width="18.85546875" style="1" customWidth="1"/>
    <col min="2572" max="2812" width="11.42578125" style="1"/>
    <col min="2813" max="2813" width="0" style="1" hidden="1" customWidth="1"/>
    <col min="2814" max="2814" width="5.140625" style="1" customWidth="1"/>
    <col min="2815" max="2815" width="7.5703125" style="1" customWidth="1"/>
    <col min="2816" max="2816" width="40.7109375" style="1" customWidth="1"/>
    <col min="2817" max="2817" width="10.7109375" style="1" customWidth="1"/>
    <col min="2818" max="2818" width="12.7109375" style="1" customWidth="1"/>
    <col min="2819" max="2819" width="15" style="1" customWidth="1"/>
    <col min="2820" max="2820" width="10.7109375" style="1" customWidth="1"/>
    <col min="2821" max="2821" width="11.85546875" style="1" customWidth="1"/>
    <col min="2822" max="2822" width="0.28515625" style="1" customWidth="1"/>
    <col min="2823" max="2824" width="0" style="1" hidden="1" customWidth="1"/>
    <col min="2825" max="2825" width="11" style="1" customWidth="1"/>
    <col min="2826" max="2826" width="23.42578125" style="1" customWidth="1"/>
    <col min="2827" max="2827" width="18.85546875" style="1" customWidth="1"/>
    <col min="2828" max="3068" width="11.42578125" style="1"/>
    <col min="3069" max="3069" width="0" style="1" hidden="1" customWidth="1"/>
    <col min="3070" max="3070" width="5.140625" style="1" customWidth="1"/>
    <col min="3071" max="3071" width="7.5703125" style="1" customWidth="1"/>
    <col min="3072" max="3072" width="40.7109375" style="1" customWidth="1"/>
    <col min="3073" max="3073" width="10.7109375" style="1" customWidth="1"/>
    <col min="3074" max="3074" width="12.7109375" style="1" customWidth="1"/>
    <col min="3075" max="3075" width="15" style="1" customWidth="1"/>
    <col min="3076" max="3076" width="10.7109375" style="1" customWidth="1"/>
    <col min="3077" max="3077" width="11.85546875" style="1" customWidth="1"/>
    <col min="3078" max="3078" width="0.28515625" style="1" customWidth="1"/>
    <col min="3079" max="3080" width="0" style="1" hidden="1" customWidth="1"/>
    <col min="3081" max="3081" width="11" style="1" customWidth="1"/>
    <col min="3082" max="3082" width="23.42578125" style="1" customWidth="1"/>
    <col min="3083" max="3083" width="18.85546875" style="1" customWidth="1"/>
    <col min="3084" max="3324" width="11.42578125" style="1"/>
    <col min="3325" max="3325" width="0" style="1" hidden="1" customWidth="1"/>
    <col min="3326" max="3326" width="5.140625" style="1" customWidth="1"/>
    <col min="3327" max="3327" width="7.5703125" style="1" customWidth="1"/>
    <col min="3328" max="3328" width="40.7109375" style="1" customWidth="1"/>
    <col min="3329" max="3329" width="10.7109375" style="1" customWidth="1"/>
    <col min="3330" max="3330" width="12.7109375" style="1" customWidth="1"/>
    <col min="3331" max="3331" width="15" style="1" customWidth="1"/>
    <col min="3332" max="3332" width="10.7109375" style="1" customWidth="1"/>
    <col min="3333" max="3333" width="11.85546875" style="1" customWidth="1"/>
    <col min="3334" max="3334" width="0.28515625" style="1" customWidth="1"/>
    <col min="3335" max="3336" width="0" style="1" hidden="1" customWidth="1"/>
    <col min="3337" max="3337" width="11" style="1" customWidth="1"/>
    <col min="3338" max="3338" width="23.42578125" style="1" customWidth="1"/>
    <col min="3339" max="3339" width="18.85546875" style="1" customWidth="1"/>
    <col min="3340" max="3580" width="11.42578125" style="1"/>
    <col min="3581" max="3581" width="0" style="1" hidden="1" customWidth="1"/>
    <col min="3582" max="3582" width="5.140625" style="1" customWidth="1"/>
    <col min="3583" max="3583" width="7.5703125" style="1" customWidth="1"/>
    <col min="3584" max="3584" width="40.7109375" style="1" customWidth="1"/>
    <col min="3585" max="3585" width="10.7109375" style="1" customWidth="1"/>
    <col min="3586" max="3586" width="12.7109375" style="1" customWidth="1"/>
    <col min="3587" max="3587" width="15" style="1" customWidth="1"/>
    <col min="3588" max="3588" width="10.7109375" style="1" customWidth="1"/>
    <col min="3589" max="3589" width="11.85546875" style="1" customWidth="1"/>
    <col min="3590" max="3590" width="0.28515625" style="1" customWidth="1"/>
    <col min="3591" max="3592" width="0" style="1" hidden="1" customWidth="1"/>
    <col min="3593" max="3593" width="11" style="1" customWidth="1"/>
    <col min="3594" max="3594" width="23.42578125" style="1" customWidth="1"/>
    <col min="3595" max="3595" width="18.85546875" style="1" customWidth="1"/>
    <col min="3596" max="3836" width="11.42578125" style="1"/>
    <col min="3837" max="3837" width="0" style="1" hidden="1" customWidth="1"/>
    <col min="3838" max="3838" width="5.140625" style="1" customWidth="1"/>
    <col min="3839" max="3839" width="7.5703125" style="1" customWidth="1"/>
    <col min="3840" max="3840" width="40.7109375" style="1" customWidth="1"/>
    <col min="3841" max="3841" width="10.7109375" style="1" customWidth="1"/>
    <col min="3842" max="3842" width="12.7109375" style="1" customWidth="1"/>
    <col min="3843" max="3843" width="15" style="1" customWidth="1"/>
    <col min="3844" max="3844" width="10.7109375" style="1" customWidth="1"/>
    <col min="3845" max="3845" width="11.85546875" style="1" customWidth="1"/>
    <col min="3846" max="3846" width="0.28515625" style="1" customWidth="1"/>
    <col min="3847" max="3848" width="0" style="1" hidden="1" customWidth="1"/>
    <col min="3849" max="3849" width="11" style="1" customWidth="1"/>
    <col min="3850" max="3850" width="23.42578125" style="1" customWidth="1"/>
    <col min="3851" max="3851" width="18.85546875" style="1" customWidth="1"/>
    <col min="3852" max="4092" width="11.42578125" style="1"/>
    <col min="4093" max="4093" width="0" style="1" hidden="1" customWidth="1"/>
    <col min="4094" max="4094" width="5.140625" style="1" customWidth="1"/>
    <col min="4095" max="4095" width="7.5703125" style="1" customWidth="1"/>
    <col min="4096" max="4096" width="40.7109375" style="1" customWidth="1"/>
    <col min="4097" max="4097" width="10.7109375" style="1" customWidth="1"/>
    <col min="4098" max="4098" width="12.7109375" style="1" customWidth="1"/>
    <col min="4099" max="4099" width="15" style="1" customWidth="1"/>
    <col min="4100" max="4100" width="10.7109375" style="1" customWidth="1"/>
    <col min="4101" max="4101" width="11.85546875" style="1" customWidth="1"/>
    <col min="4102" max="4102" width="0.28515625" style="1" customWidth="1"/>
    <col min="4103" max="4104" width="0" style="1" hidden="1" customWidth="1"/>
    <col min="4105" max="4105" width="11" style="1" customWidth="1"/>
    <col min="4106" max="4106" width="23.42578125" style="1" customWidth="1"/>
    <col min="4107" max="4107" width="18.85546875" style="1" customWidth="1"/>
    <col min="4108" max="4348" width="11.42578125" style="1"/>
    <col min="4349" max="4349" width="0" style="1" hidden="1" customWidth="1"/>
    <col min="4350" max="4350" width="5.140625" style="1" customWidth="1"/>
    <col min="4351" max="4351" width="7.5703125" style="1" customWidth="1"/>
    <col min="4352" max="4352" width="40.7109375" style="1" customWidth="1"/>
    <col min="4353" max="4353" width="10.7109375" style="1" customWidth="1"/>
    <col min="4354" max="4354" width="12.7109375" style="1" customWidth="1"/>
    <col min="4355" max="4355" width="15" style="1" customWidth="1"/>
    <col min="4356" max="4356" width="10.7109375" style="1" customWidth="1"/>
    <col min="4357" max="4357" width="11.85546875" style="1" customWidth="1"/>
    <col min="4358" max="4358" width="0.28515625" style="1" customWidth="1"/>
    <col min="4359" max="4360" width="0" style="1" hidden="1" customWidth="1"/>
    <col min="4361" max="4361" width="11" style="1" customWidth="1"/>
    <col min="4362" max="4362" width="23.42578125" style="1" customWidth="1"/>
    <col min="4363" max="4363" width="18.85546875" style="1" customWidth="1"/>
    <col min="4364" max="4604" width="11.42578125" style="1"/>
    <col min="4605" max="4605" width="0" style="1" hidden="1" customWidth="1"/>
    <col min="4606" max="4606" width="5.140625" style="1" customWidth="1"/>
    <col min="4607" max="4607" width="7.5703125" style="1" customWidth="1"/>
    <col min="4608" max="4608" width="40.7109375" style="1" customWidth="1"/>
    <col min="4609" max="4609" width="10.7109375" style="1" customWidth="1"/>
    <col min="4610" max="4610" width="12.7109375" style="1" customWidth="1"/>
    <col min="4611" max="4611" width="15" style="1" customWidth="1"/>
    <col min="4612" max="4612" width="10.7109375" style="1" customWidth="1"/>
    <col min="4613" max="4613" width="11.85546875" style="1" customWidth="1"/>
    <col min="4614" max="4614" width="0.28515625" style="1" customWidth="1"/>
    <col min="4615" max="4616" width="0" style="1" hidden="1" customWidth="1"/>
    <col min="4617" max="4617" width="11" style="1" customWidth="1"/>
    <col min="4618" max="4618" width="23.42578125" style="1" customWidth="1"/>
    <col min="4619" max="4619" width="18.85546875" style="1" customWidth="1"/>
    <col min="4620" max="4860" width="11.42578125" style="1"/>
    <col min="4861" max="4861" width="0" style="1" hidden="1" customWidth="1"/>
    <col min="4862" max="4862" width="5.140625" style="1" customWidth="1"/>
    <col min="4863" max="4863" width="7.5703125" style="1" customWidth="1"/>
    <col min="4864" max="4864" width="40.7109375" style="1" customWidth="1"/>
    <col min="4865" max="4865" width="10.7109375" style="1" customWidth="1"/>
    <col min="4866" max="4866" width="12.7109375" style="1" customWidth="1"/>
    <col min="4867" max="4867" width="15" style="1" customWidth="1"/>
    <col min="4868" max="4868" width="10.7109375" style="1" customWidth="1"/>
    <col min="4869" max="4869" width="11.85546875" style="1" customWidth="1"/>
    <col min="4870" max="4870" width="0.28515625" style="1" customWidth="1"/>
    <col min="4871" max="4872" width="0" style="1" hidden="1" customWidth="1"/>
    <col min="4873" max="4873" width="11" style="1" customWidth="1"/>
    <col min="4874" max="4874" width="23.42578125" style="1" customWidth="1"/>
    <col min="4875" max="4875" width="18.85546875" style="1" customWidth="1"/>
    <col min="4876" max="5116" width="11.42578125" style="1"/>
    <col min="5117" max="5117" width="0" style="1" hidden="1" customWidth="1"/>
    <col min="5118" max="5118" width="5.140625" style="1" customWidth="1"/>
    <col min="5119" max="5119" width="7.5703125" style="1" customWidth="1"/>
    <col min="5120" max="5120" width="40.7109375" style="1" customWidth="1"/>
    <col min="5121" max="5121" width="10.7109375" style="1" customWidth="1"/>
    <col min="5122" max="5122" width="12.7109375" style="1" customWidth="1"/>
    <col min="5123" max="5123" width="15" style="1" customWidth="1"/>
    <col min="5124" max="5124" width="10.7109375" style="1" customWidth="1"/>
    <col min="5125" max="5125" width="11.85546875" style="1" customWidth="1"/>
    <col min="5126" max="5126" width="0.28515625" style="1" customWidth="1"/>
    <col min="5127" max="5128" width="0" style="1" hidden="1" customWidth="1"/>
    <col min="5129" max="5129" width="11" style="1" customWidth="1"/>
    <col min="5130" max="5130" width="23.42578125" style="1" customWidth="1"/>
    <col min="5131" max="5131" width="18.85546875" style="1" customWidth="1"/>
    <col min="5132" max="5372" width="11.42578125" style="1"/>
    <col min="5373" max="5373" width="0" style="1" hidden="1" customWidth="1"/>
    <col min="5374" max="5374" width="5.140625" style="1" customWidth="1"/>
    <col min="5375" max="5375" width="7.5703125" style="1" customWidth="1"/>
    <col min="5376" max="5376" width="40.7109375" style="1" customWidth="1"/>
    <col min="5377" max="5377" width="10.7109375" style="1" customWidth="1"/>
    <col min="5378" max="5378" width="12.7109375" style="1" customWidth="1"/>
    <col min="5379" max="5379" width="15" style="1" customWidth="1"/>
    <col min="5380" max="5380" width="10.7109375" style="1" customWidth="1"/>
    <col min="5381" max="5381" width="11.85546875" style="1" customWidth="1"/>
    <col min="5382" max="5382" width="0.28515625" style="1" customWidth="1"/>
    <col min="5383" max="5384" width="0" style="1" hidden="1" customWidth="1"/>
    <col min="5385" max="5385" width="11" style="1" customWidth="1"/>
    <col min="5386" max="5386" width="23.42578125" style="1" customWidth="1"/>
    <col min="5387" max="5387" width="18.85546875" style="1" customWidth="1"/>
    <col min="5388" max="5628" width="11.42578125" style="1"/>
    <col min="5629" max="5629" width="0" style="1" hidden="1" customWidth="1"/>
    <col min="5630" max="5630" width="5.140625" style="1" customWidth="1"/>
    <col min="5631" max="5631" width="7.5703125" style="1" customWidth="1"/>
    <col min="5632" max="5632" width="40.7109375" style="1" customWidth="1"/>
    <col min="5633" max="5633" width="10.7109375" style="1" customWidth="1"/>
    <col min="5634" max="5634" width="12.7109375" style="1" customWidth="1"/>
    <col min="5635" max="5635" width="15" style="1" customWidth="1"/>
    <col min="5636" max="5636" width="10.7109375" style="1" customWidth="1"/>
    <col min="5637" max="5637" width="11.85546875" style="1" customWidth="1"/>
    <col min="5638" max="5638" width="0.28515625" style="1" customWidth="1"/>
    <col min="5639" max="5640" width="0" style="1" hidden="1" customWidth="1"/>
    <col min="5641" max="5641" width="11" style="1" customWidth="1"/>
    <col min="5642" max="5642" width="23.42578125" style="1" customWidth="1"/>
    <col min="5643" max="5643" width="18.85546875" style="1" customWidth="1"/>
    <col min="5644" max="5884" width="11.42578125" style="1"/>
    <col min="5885" max="5885" width="0" style="1" hidden="1" customWidth="1"/>
    <col min="5886" max="5886" width="5.140625" style="1" customWidth="1"/>
    <col min="5887" max="5887" width="7.5703125" style="1" customWidth="1"/>
    <col min="5888" max="5888" width="40.7109375" style="1" customWidth="1"/>
    <col min="5889" max="5889" width="10.7109375" style="1" customWidth="1"/>
    <col min="5890" max="5890" width="12.7109375" style="1" customWidth="1"/>
    <col min="5891" max="5891" width="15" style="1" customWidth="1"/>
    <col min="5892" max="5892" width="10.7109375" style="1" customWidth="1"/>
    <col min="5893" max="5893" width="11.85546875" style="1" customWidth="1"/>
    <col min="5894" max="5894" width="0.28515625" style="1" customWidth="1"/>
    <col min="5895" max="5896" width="0" style="1" hidden="1" customWidth="1"/>
    <col min="5897" max="5897" width="11" style="1" customWidth="1"/>
    <col min="5898" max="5898" width="23.42578125" style="1" customWidth="1"/>
    <col min="5899" max="5899" width="18.85546875" style="1" customWidth="1"/>
    <col min="5900" max="6140" width="11.42578125" style="1"/>
    <col min="6141" max="6141" width="0" style="1" hidden="1" customWidth="1"/>
    <col min="6142" max="6142" width="5.140625" style="1" customWidth="1"/>
    <col min="6143" max="6143" width="7.5703125" style="1" customWidth="1"/>
    <col min="6144" max="6144" width="40.7109375" style="1" customWidth="1"/>
    <col min="6145" max="6145" width="10.7109375" style="1" customWidth="1"/>
    <col min="6146" max="6146" width="12.7109375" style="1" customWidth="1"/>
    <col min="6147" max="6147" width="15" style="1" customWidth="1"/>
    <col min="6148" max="6148" width="10.7109375" style="1" customWidth="1"/>
    <col min="6149" max="6149" width="11.85546875" style="1" customWidth="1"/>
    <col min="6150" max="6150" width="0.28515625" style="1" customWidth="1"/>
    <col min="6151" max="6152" width="0" style="1" hidden="1" customWidth="1"/>
    <col min="6153" max="6153" width="11" style="1" customWidth="1"/>
    <col min="6154" max="6154" width="23.42578125" style="1" customWidth="1"/>
    <col min="6155" max="6155" width="18.85546875" style="1" customWidth="1"/>
    <col min="6156" max="6396" width="11.42578125" style="1"/>
    <col min="6397" max="6397" width="0" style="1" hidden="1" customWidth="1"/>
    <col min="6398" max="6398" width="5.140625" style="1" customWidth="1"/>
    <col min="6399" max="6399" width="7.5703125" style="1" customWidth="1"/>
    <col min="6400" max="6400" width="40.7109375" style="1" customWidth="1"/>
    <col min="6401" max="6401" width="10.7109375" style="1" customWidth="1"/>
    <col min="6402" max="6402" width="12.7109375" style="1" customWidth="1"/>
    <col min="6403" max="6403" width="15" style="1" customWidth="1"/>
    <col min="6404" max="6404" width="10.7109375" style="1" customWidth="1"/>
    <col min="6405" max="6405" width="11.85546875" style="1" customWidth="1"/>
    <col min="6406" max="6406" width="0.28515625" style="1" customWidth="1"/>
    <col min="6407" max="6408" width="0" style="1" hidden="1" customWidth="1"/>
    <col min="6409" max="6409" width="11" style="1" customWidth="1"/>
    <col min="6410" max="6410" width="23.42578125" style="1" customWidth="1"/>
    <col min="6411" max="6411" width="18.85546875" style="1" customWidth="1"/>
    <col min="6412" max="6652" width="11.42578125" style="1"/>
    <col min="6653" max="6653" width="0" style="1" hidden="1" customWidth="1"/>
    <col min="6654" max="6654" width="5.140625" style="1" customWidth="1"/>
    <col min="6655" max="6655" width="7.5703125" style="1" customWidth="1"/>
    <col min="6656" max="6656" width="40.7109375" style="1" customWidth="1"/>
    <col min="6657" max="6657" width="10.7109375" style="1" customWidth="1"/>
    <col min="6658" max="6658" width="12.7109375" style="1" customWidth="1"/>
    <col min="6659" max="6659" width="15" style="1" customWidth="1"/>
    <col min="6660" max="6660" width="10.7109375" style="1" customWidth="1"/>
    <col min="6661" max="6661" width="11.85546875" style="1" customWidth="1"/>
    <col min="6662" max="6662" width="0.28515625" style="1" customWidth="1"/>
    <col min="6663" max="6664" width="0" style="1" hidden="1" customWidth="1"/>
    <col min="6665" max="6665" width="11" style="1" customWidth="1"/>
    <col min="6666" max="6666" width="23.42578125" style="1" customWidth="1"/>
    <col min="6667" max="6667" width="18.85546875" style="1" customWidth="1"/>
    <col min="6668" max="6908" width="11.42578125" style="1"/>
    <col min="6909" max="6909" width="0" style="1" hidden="1" customWidth="1"/>
    <col min="6910" max="6910" width="5.140625" style="1" customWidth="1"/>
    <col min="6911" max="6911" width="7.5703125" style="1" customWidth="1"/>
    <col min="6912" max="6912" width="40.7109375" style="1" customWidth="1"/>
    <col min="6913" max="6913" width="10.7109375" style="1" customWidth="1"/>
    <col min="6914" max="6914" width="12.7109375" style="1" customWidth="1"/>
    <col min="6915" max="6915" width="15" style="1" customWidth="1"/>
    <col min="6916" max="6916" width="10.7109375" style="1" customWidth="1"/>
    <col min="6917" max="6917" width="11.85546875" style="1" customWidth="1"/>
    <col min="6918" max="6918" width="0.28515625" style="1" customWidth="1"/>
    <col min="6919" max="6920" width="0" style="1" hidden="1" customWidth="1"/>
    <col min="6921" max="6921" width="11" style="1" customWidth="1"/>
    <col min="6922" max="6922" width="23.42578125" style="1" customWidth="1"/>
    <col min="6923" max="6923" width="18.85546875" style="1" customWidth="1"/>
    <col min="6924" max="7164" width="11.42578125" style="1"/>
    <col min="7165" max="7165" width="0" style="1" hidden="1" customWidth="1"/>
    <col min="7166" max="7166" width="5.140625" style="1" customWidth="1"/>
    <col min="7167" max="7167" width="7.5703125" style="1" customWidth="1"/>
    <col min="7168" max="7168" width="40.7109375" style="1" customWidth="1"/>
    <col min="7169" max="7169" width="10.7109375" style="1" customWidth="1"/>
    <col min="7170" max="7170" width="12.7109375" style="1" customWidth="1"/>
    <col min="7171" max="7171" width="15" style="1" customWidth="1"/>
    <col min="7172" max="7172" width="10.7109375" style="1" customWidth="1"/>
    <col min="7173" max="7173" width="11.85546875" style="1" customWidth="1"/>
    <col min="7174" max="7174" width="0.28515625" style="1" customWidth="1"/>
    <col min="7175" max="7176" width="0" style="1" hidden="1" customWidth="1"/>
    <col min="7177" max="7177" width="11" style="1" customWidth="1"/>
    <col min="7178" max="7178" width="23.42578125" style="1" customWidth="1"/>
    <col min="7179" max="7179" width="18.85546875" style="1" customWidth="1"/>
    <col min="7180" max="7420" width="11.42578125" style="1"/>
    <col min="7421" max="7421" width="0" style="1" hidden="1" customWidth="1"/>
    <col min="7422" max="7422" width="5.140625" style="1" customWidth="1"/>
    <col min="7423" max="7423" width="7.5703125" style="1" customWidth="1"/>
    <col min="7424" max="7424" width="40.7109375" style="1" customWidth="1"/>
    <col min="7425" max="7425" width="10.7109375" style="1" customWidth="1"/>
    <col min="7426" max="7426" width="12.7109375" style="1" customWidth="1"/>
    <col min="7427" max="7427" width="15" style="1" customWidth="1"/>
    <col min="7428" max="7428" width="10.7109375" style="1" customWidth="1"/>
    <col min="7429" max="7429" width="11.85546875" style="1" customWidth="1"/>
    <col min="7430" max="7430" width="0.28515625" style="1" customWidth="1"/>
    <col min="7431" max="7432" width="0" style="1" hidden="1" customWidth="1"/>
    <col min="7433" max="7433" width="11" style="1" customWidth="1"/>
    <col min="7434" max="7434" width="23.42578125" style="1" customWidth="1"/>
    <col min="7435" max="7435" width="18.85546875" style="1" customWidth="1"/>
    <col min="7436" max="7676" width="11.42578125" style="1"/>
    <col min="7677" max="7677" width="0" style="1" hidden="1" customWidth="1"/>
    <col min="7678" max="7678" width="5.140625" style="1" customWidth="1"/>
    <col min="7679" max="7679" width="7.5703125" style="1" customWidth="1"/>
    <col min="7680" max="7680" width="40.7109375" style="1" customWidth="1"/>
    <col min="7681" max="7681" width="10.7109375" style="1" customWidth="1"/>
    <col min="7682" max="7682" width="12.7109375" style="1" customWidth="1"/>
    <col min="7683" max="7683" width="15" style="1" customWidth="1"/>
    <col min="7684" max="7684" width="10.7109375" style="1" customWidth="1"/>
    <col min="7685" max="7685" width="11.85546875" style="1" customWidth="1"/>
    <col min="7686" max="7686" width="0.28515625" style="1" customWidth="1"/>
    <col min="7687" max="7688" width="0" style="1" hidden="1" customWidth="1"/>
    <col min="7689" max="7689" width="11" style="1" customWidth="1"/>
    <col min="7690" max="7690" width="23.42578125" style="1" customWidth="1"/>
    <col min="7691" max="7691" width="18.85546875" style="1" customWidth="1"/>
    <col min="7692" max="7932" width="11.42578125" style="1"/>
    <col min="7933" max="7933" width="0" style="1" hidden="1" customWidth="1"/>
    <col min="7934" max="7934" width="5.140625" style="1" customWidth="1"/>
    <col min="7935" max="7935" width="7.5703125" style="1" customWidth="1"/>
    <col min="7936" max="7936" width="40.7109375" style="1" customWidth="1"/>
    <col min="7937" max="7937" width="10.7109375" style="1" customWidth="1"/>
    <col min="7938" max="7938" width="12.7109375" style="1" customWidth="1"/>
    <col min="7939" max="7939" width="15" style="1" customWidth="1"/>
    <col min="7940" max="7940" width="10.7109375" style="1" customWidth="1"/>
    <col min="7941" max="7941" width="11.85546875" style="1" customWidth="1"/>
    <col min="7942" max="7942" width="0.28515625" style="1" customWidth="1"/>
    <col min="7943" max="7944" width="0" style="1" hidden="1" customWidth="1"/>
    <col min="7945" max="7945" width="11" style="1" customWidth="1"/>
    <col min="7946" max="7946" width="23.42578125" style="1" customWidth="1"/>
    <col min="7947" max="7947" width="18.85546875" style="1" customWidth="1"/>
    <col min="7948" max="8188" width="11.42578125" style="1"/>
    <col min="8189" max="8189" width="0" style="1" hidden="1" customWidth="1"/>
    <col min="8190" max="8190" width="5.140625" style="1" customWidth="1"/>
    <col min="8191" max="8191" width="7.5703125" style="1" customWidth="1"/>
    <col min="8192" max="8192" width="40.7109375" style="1" customWidth="1"/>
    <col min="8193" max="8193" width="10.7109375" style="1" customWidth="1"/>
    <col min="8194" max="8194" width="12.7109375" style="1" customWidth="1"/>
    <col min="8195" max="8195" width="15" style="1" customWidth="1"/>
    <col min="8196" max="8196" width="10.7109375" style="1" customWidth="1"/>
    <col min="8197" max="8197" width="11.85546875" style="1" customWidth="1"/>
    <col min="8198" max="8198" width="0.28515625" style="1" customWidth="1"/>
    <col min="8199" max="8200" width="0" style="1" hidden="1" customWidth="1"/>
    <col min="8201" max="8201" width="11" style="1" customWidth="1"/>
    <col min="8202" max="8202" width="23.42578125" style="1" customWidth="1"/>
    <col min="8203" max="8203" width="18.85546875" style="1" customWidth="1"/>
    <col min="8204" max="8444" width="11.42578125" style="1"/>
    <col min="8445" max="8445" width="0" style="1" hidden="1" customWidth="1"/>
    <col min="8446" max="8446" width="5.140625" style="1" customWidth="1"/>
    <col min="8447" max="8447" width="7.5703125" style="1" customWidth="1"/>
    <col min="8448" max="8448" width="40.7109375" style="1" customWidth="1"/>
    <col min="8449" max="8449" width="10.7109375" style="1" customWidth="1"/>
    <col min="8450" max="8450" width="12.7109375" style="1" customWidth="1"/>
    <col min="8451" max="8451" width="15" style="1" customWidth="1"/>
    <col min="8452" max="8452" width="10.7109375" style="1" customWidth="1"/>
    <col min="8453" max="8453" width="11.85546875" style="1" customWidth="1"/>
    <col min="8454" max="8454" width="0.28515625" style="1" customWidth="1"/>
    <col min="8455" max="8456" width="0" style="1" hidden="1" customWidth="1"/>
    <col min="8457" max="8457" width="11" style="1" customWidth="1"/>
    <col min="8458" max="8458" width="23.42578125" style="1" customWidth="1"/>
    <col min="8459" max="8459" width="18.85546875" style="1" customWidth="1"/>
    <col min="8460" max="8700" width="11.42578125" style="1"/>
    <col min="8701" max="8701" width="0" style="1" hidden="1" customWidth="1"/>
    <col min="8702" max="8702" width="5.140625" style="1" customWidth="1"/>
    <col min="8703" max="8703" width="7.5703125" style="1" customWidth="1"/>
    <col min="8704" max="8704" width="40.7109375" style="1" customWidth="1"/>
    <col min="8705" max="8705" width="10.7109375" style="1" customWidth="1"/>
    <col min="8706" max="8706" width="12.7109375" style="1" customWidth="1"/>
    <col min="8707" max="8707" width="15" style="1" customWidth="1"/>
    <col min="8708" max="8708" width="10.7109375" style="1" customWidth="1"/>
    <col min="8709" max="8709" width="11.85546875" style="1" customWidth="1"/>
    <col min="8710" max="8710" width="0.28515625" style="1" customWidth="1"/>
    <col min="8711" max="8712" width="0" style="1" hidden="1" customWidth="1"/>
    <col min="8713" max="8713" width="11" style="1" customWidth="1"/>
    <col min="8714" max="8714" width="23.42578125" style="1" customWidth="1"/>
    <col min="8715" max="8715" width="18.85546875" style="1" customWidth="1"/>
    <col min="8716" max="8956" width="11.42578125" style="1"/>
    <col min="8957" max="8957" width="0" style="1" hidden="1" customWidth="1"/>
    <col min="8958" max="8958" width="5.140625" style="1" customWidth="1"/>
    <col min="8959" max="8959" width="7.5703125" style="1" customWidth="1"/>
    <col min="8960" max="8960" width="40.7109375" style="1" customWidth="1"/>
    <col min="8961" max="8961" width="10.7109375" style="1" customWidth="1"/>
    <col min="8962" max="8962" width="12.7109375" style="1" customWidth="1"/>
    <col min="8963" max="8963" width="15" style="1" customWidth="1"/>
    <col min="8964" max="8964" width="10.7109375" style="1" customWidth="1"/>
    <col min="8965" max="8965" width="11.85546875" style="1" customWidth="1"/>
    <col min="8966" max="8966" width="0.28515625" style="1" customWidth="1"/>
    <col min="8967" max="8968" width="0" style="1" hidden="1" customWidth="1"/>
    <col min="8969" max="8969" width="11" style="1" customWidth="1"/>
    <col min="8970" max="8970" width="23.42578125" style="1" customWidth="1"/>
    <col min="8971" max="8971" width="18.85546875" style="1" customWidth="1"/>
    <col min="8972" max="9212" width="11.42578125" style="1"/>
    <col min="9213" max="9213" width="0" style="1" hidden="1" customWidth="1"/>
    <col min="9214" max="9214" width="5.140625" style="1" customWidth="1"/>
    <col min="9215" max="9215" width="7.5703125" style="1" customWidth="1"/>
    <col min="9216" max="9216" width="40.7109375" style="1" customWidth="1"/>
    <col min="9217" max="9217" width="10.7109375" style="1" customWidth="1"/>
    <col min="9218" max="9218" width="12.7109375" style="1" customWidth="1"/>
    <col min="9219" max="9219" width="15" style="1" customWidth="1"/>
    <col min="9220" max="9220" width="10.7109375" style="1" customWidth="1"/>
    <col min="9221" max="9221" width="11.85546875" style="1" customWidth="1"/>
    <col min="9222" max="9222" width="0.28515625" style="1" customWidth="1"/>
    <col min="9223" max="9224" width="0" style="1" hidden="1" customWidth="1"/>
    <col min="9225" max="9225" width="11" style="1" customWidth="1"/>
    <col min="9226" max="9226" width="23.42578125" style="1" customWidth="1"/>
    <col min="9227" max="9227" width="18.85546875" style="1" customWidth="1"/>
    <col min="9228" max="9468" width="11.42578125" style="1"/>
    <col min="9469" max="9469" width="0" style="1" hidden="1" customWidth="1"/>
    <col min="9470" max="9470" width="5.140625" style="1" customWidth="1"/>
    <col min="9471" max="9471" width="7.5703125" style="1" customWidth="1"/>
    <col min="9472" max="9472" width="40.7109375" style="1" customWidth="1"/>
    <col min="9473" max="9473" width="10.7109375" style="1" customWidth="1"/>
    <col min="9474" max="9474" width="12.7109375" style="1" customWidth="1"/>
    <col min="9475" max="9475" width="15" style="1" customWidth="1"/>
    <col min="9476" max="9476" width="10.7109375" style="1" customWidth="1"/>
    <col min="9477" max="9477" width="11.85546875" style="1" customWidth="1"/>
    <col min="9478" max="9478" width="0.28515625" style="1" customWidth="1"/>
    <col min="9479" max="9480" width="0" style="1" hidden="1" customWidth="1"/>
    <col min="9481" max="9481" width="11" style="1" customWidth="1"/>
    <col min="9482" max="9482" width="23.42578125" style="1" customWidth="1"/>
    <col min="9483" max="9483" width="18.85546875" style="1" customWidth="1"/>
    <col min="9484" max="9724" width="11.42578125" style="1"/>
    <col min="9725" max="9725" width="0" style="1" hidden="1" customWidth="1"/>
    <col min="9726" max="9726" width="5.140625" style="1" customWidth="1"/>
    <col min="9727" max="9727" width="7.5703125" style="1" customWidth="1"/>
    <col min="9728" max="9728" width="40.7109375" style="1" customWidth="1"/>
    <col min="9729" max="9729" width="10.7109375" style="1" customWidth="1"/>
    <col min="9730" max="9730" width="12.7109375" style="1" customWidth="1"/>
    <col min="9731" max="9731" width="15" style="1" customWidth="1"/>
    <col min="9732" max="9732" width="10.7109375" style="1" customWidth="1"/>
    <col min="9733" max="9733" width="11.85546875" style="1" customWidth="1"/>
    <col min="9734" max="9734" width="0.28515625" style="1" customWidth="1"/>
    <col min="9735" max="9736" width="0" style="1" hidden="1" customWidth="1"/>
    <col min="9737" max="9737" width="11" style="1" customWidth="1"/>
    <col min="9738" max="9738" width="23.42578125" style="1" customWidth="1"/>
    <col min="9739" max="9739" width="18.85546875" style="1" customWidth="1"/>
    <col min="9740" max="9980" width="11.42578125" style="1"/>
    <col min="9981" max="9981" width="0" style="1" hidden="1" customWidth="1"/>
    <col min="9982" max="9982" width="5.140625" style="1" customWidth="1"/>
    <col min="9983" max="9983" width="7.5703125" style="1" customWidth="1"/>
    <col min="9984" max="9984" width="40.7109375" style="1" customWidth="1"/>
    <col min="9985" max="9985" width="10.7109375" style="1" customWidth="1"/>
    <col min="9986" max="9986" width="12.7109375" style="1" customWidth="1"/>
    <col min="9987" max="9987" width="15" style="1" customWidth="1"/>
    <col min="9988" max="9988" width="10.7109375" style="1" customWidth="1"/>
    <col min="9989" max="9989" width="11.85546875" style="1" customWidth="1"/>
    <col min="9990" max="9990" width="0.28515625" style="1" customWidth="1"/>
    <col min="9991" max="9992" width="0" style="1" hidden="1" customWidth="1"/>
    <col min="9993" max="9993" width="11" style="1" customWidth="1"/>
    <col min="9994" max="9994" width="23.42578125" style="1" customWidth="1"/>
    <col min="9995" max="9995" width="18.85546875" style="1" customWidth="1"/>
    <col min="9996" max="10236" width="11.42578125" style="1"/>
    <col min="10237" max="10237" width="0" style="1" hidden="1" customWidth="1"/>
    <col min="10238" max="10238" width="5.140625" style="1" customWidth="1"/>
    <col min="10239" max="10239" width="7.5703125" style="1" customWidth="1"/>
    <col min="10240" max="10240" width="40.7109375" style="1" customWidth="1"/>
    <col min="10241" max="10241" width="10.7109375" style="1" customWidth="1"/>
    <col min="10242" max="10242" width="12.7109375" style="1" customWidth="1"/>
    <col min="10243" max="10243" width="15" style="1" customWidth="1"/>
    <col min="10244" max="10244" width="10.7109375" style="1" customWidth="1"/>
    <col min="10245" max="10245" width="11.85546875" style="1" customWidth="1"/>
    <col min="10246" max="10246" width="0.28515625" style="1" customWidth="1"/>
    <col min="10247" max="10248" width="0" style="1" hidden="1" customWidth="1"/>
    <col min="10249" max="10249" width="11" style="1" customWidth="1"/>
    <col min="10250" max="10250" width="23.42578125" style="1" customWidth="1"/>
    <col min="10251" max="10251" width="18.85546875" style="1" customWidth="1"/>
    <col min="10252" max="10492" width="11.42578125" style="1"/>
    <col min="10493" max="10493" width="0" style="1" hidden="1" customWidth="1"/>
    <col min="10494" max="10494" width="5.140625" style="1" customWidth="1"/>
    <col min="10495" max="10495" width="7.5703125" style="1" customWidth="1"/>
    <col min="10496" max="10496" width="40.7109375" style="1" customWidth="1"/>
    <col min="10497" max="10497" width="10.7109375" style="1" customWidth="1"/>
    <col min="10498" max="10498" width="12.7109375" style="1" customWidth="1"/>
    <col min="10499" max="10499" width="15" style="1" customWidth="1"/>
    <col min="10500" max="10500" width="10.7109375" style="1" customWidth="1"/>
    <col min="10501" max="10501" width="11.85546875" style="1" customWidth="1"/>
    <col min="10502" max="10502" width="0.28515625" style="1" customWidth="1"/>
    <col min="10503" max="10504" width="0" style="1" hidden="1" customWidth="1"/>
    <col min="10505" max="10505" width="11" style="1" customWidth="1"/>
    <col min="10506" max="10506" width="23.42578125" style="1" customWidth="1"/>
    <col min="10507" max="10507" width="18.85546875" style="1" customWidth="1"/>
    <col min="10508" max="10748" width="11.42578125" style="1"/>
    <col min="10749" max="10749" width="0" style="1" hidden="1" customWidth="1"/>
    <col min="10750" max="10750" width="5.140625" style="1" customWidth="1"/>
    <col min="10751" max="10751" width="7.5703125" style="1" customWidth="1"/>
    <col min="10752" max="10752" width="40.7109375" style="1" customWidth="1"/>
    <col min="10753" max="10753" width="10.7109375" style="1" customWidth="1"/>
    <col min="10754" max="10754" width="12.7109375" style="1" customWidth="1"/>
    <col min="10755" max="10755" width="15" style="1" customWidth="1"/>
    <col min="10756" max="10756" width="10.7109375" style="1" customWidth="1"/>
    <col min="10757" max="10757" width="11.85546875" style="1" customWidth="1"/>
    <col min="10758" max="10758" width="0.28515625" style="1" customWidth="1"/>
    <col min="10759" max="10760" width="0" style="1" hidden="1" customWidth="1"/>
    <col min="10761" max="10761" width="11" style="1" customWidth="1"/>
    <col min="10762" max="10762" width="23.42578125" style="1" customWidth="1"/>
    <col min="10763" max="10763" width="18.85546875" style="1" customWidth="1"/>
    <col min="10764" max="11004" width="11.42578125" style="1"/>
    <col min="11005" max="11005" width="0" style="1" hidden="1" customWidth="1"/>
    <col min="11006" max="11006" width="5.140625" style="1" customWidth="1"/>
    <col min="11007" max="11007" width="7.5703125" style="1" customWidth="1"/>
    <col min="11008" max="11008" width="40.7109375" style="1" customWidth="1"/>
    <col min="11009" max="11009" width="10.7109375" style="1" customWidth="1"/>
    <col min="11010" max="11010" width="12.7109375" style="1" customWidth="1"/>
    <col min="11011" max="11011" width="15" style="1" customWidth="1"/>
    <col min="11012" max="11012" width="10.7109375" style="1" customWidth="1"/>
    <col min="11013" max="11013" width="11.85546875" style="1" customWidth="1"/>
    <col min="11014" max="11014" width="0.28515625" style="1" customWidth="1"/>
    <col min="11015" max="11016" width="0" style="1" hidden="1" customWidth="1"/>
    <col min="11017" max="11017" width="11" style="1" customWidth="1"/>
    <col min="11018" max="11018" width="23.42578125" style="1" customWidth="1"/>
    <col min="11019" max="11019" width="18.85546875" style="1" customWidth="1"/>
    <col min="11020" max="11260" width="11.42578125" style="1"/>
    <col min="11261" max="11261" width="0" style="1" hidden="1" customWidth="1"/>
    <col min="11262" max="11262" width="5.140625" style="1" customWidth="1"/>
    <col min="11263" max="11263" width="7.5703125" style="1" customWidth="1"/>
    <col min="11264" max="11264" width="40.7109375" style="1" customWidth="1"/>
    <col min="11265" max="11265" width="10.7109375" style="1" customWidth="1"/>
    <col min="11266" max="11266" width="12.7109375" style="1" customWidth="1"/>
    <col min="11267" max="11267" width="15" style="1" customWidth="1"/>
    <col min="11268" max="11268" width="10.7109375" style="1" customWidth="1"/>
    <col min="11269" max="11269" width="11.85546875" style="1" customWidth="1"/>
    <col min="11270" max="11270" width="0.28515625" style="1" customWidth="1"/>
    <col min="11271" max="11272" width="0" style="1" hidden="1" customWidth="1"/>
    <col min="11273" max="11273" width="11" style="1" customWidth="1"/>
    <col min="11274" max="11274" width="23.42578125" style="1" customWidth="1"/>
    <col min="11275" max="11275" width="18.85546875" style="1" customWidth="1"/>
    <col min="11276" max="11516" width="11.42578125" style="1"/>
    <col min="11517" max="11517" width="0" style="1" hidden="1" customWidth="1"/>
    <col min="11518" max="11518" width="5.140625" style="1" customWidth="1"/>
    <col min="11519" max="11519" width="7.5703125" style="1" customWidth="1"/>
    <col min="11520" max="11520" width="40.7109375" style="1" customWidth="1"/>
    <col min="11521" max="11521" width="10.7109375" style="1" customWidth="1"/>
    <col min="11522" max="11522" width="12.7109375" style="1" customWidth="1"/>
    <col min="11523" max="11523" width="15" style="1" customWidth="1"/>
    <col min="11524" max="11524" width="10.7109375" style="1" customWidth="1"/>
    <col min="11525" max="11525" width="11.85546875" style="1" customWidth="1"/>
    <col min="11526" max="11526" width="0.28515625" style="1" customWidth="1"/>
    <col min="11527" max="11528" width="0" style="1" hidden="1" customWidth="1"/>
    <col min="11529" max="11529" width="11" style="1" customWidth="1"/>
    <col min="11530" max="11530" width="23.42578125" style="1" customWidth="1"/>
    <col min="11531" max="11531" width="18.85546875" style="1" customWidth="1"/>
    <col min="11532" max="11772" width="11.42578125" style="1"/>
    <col min="11773" max="11773" width="0" style="1" hidden="1" customWidth="1"/>
    <col min="11774" max="11774" width="5.140625" style="1" customWidth="1"/>
    <col min="11775" max="11775" width="7.5703125" style="1" customWidth="1"/>
    <col min="11776" max="11776" width="40.7109375" style="1" customWidth="1"/>
    <col min="11777" max="11777" width="10.7109375" style="1" customWidth="1"/>
    <col min="11778" max="11778" width="12.7109375" style="1" customWidth="1"/>
    <col min="11779" max="11779" width="15" style="1" customWidth="1"/>
    <col min="11780" max="11780" width="10.7109375" style="1" customWidth="1"/>
    <col min="11781" max="11781" width="11.85546875" style="1" customWidth="1"/>
    <col min="11782" max="11782" width="0.28515625" style="1" customWidth="1"/>
    <col min="11783" max="11784" width="0" style="1" hidden="1" customWidth="1"/>
    <col min="11785" max="11785" width="11" style="1" customWidth="1"/>
    <col min="11786" max="11786" width="23.42578125" style="1" customWidth="1"/>
    <col min="11787" max="11787" width="18.85546875" style="1" customWidth="1"/>
    <col min="11788" max="12028" width="11.42578125" style="1"/>
    <col min="12029" max="12029" width="0" style="1" hidden="1" customWidth="1"/>
    <col min="12030" max="12030" width="5.140625" style="1" customWidth="1"/>
    <col min="12031" max="12031" width="7.5703125" style="1" customWidth="1"/>
    <col min="12032" max="12032" width="40.7109375" style="1" customWidth="1"/>
    <col min="12033" max="12033" width="10.7109375" style="1" customWidth="1"/>
    <col min="12034" max="12034" width="12.7109375" style="1" customWidth="1"/>
    <col min="12035" max="12035" width="15" style="1" customWidth="1"/>
    <col min="12036" max="12036" width="10.7109375" style="1" customWidth="1"/>
    <col min="12037" max="12037" width="11.85546875" style="1" customWidth="1"/>
    <col min="12038" max="12038" width="0.28515625" style="1" customWidth="1"/>
    <col min="12039" max="12040" width="0" style="1" hidden="1" customWidth="1"/>
    <col min="12041" max="12041" width="11" style="1" customWidth="1"/>
    <col min="12042" max="12042" width="23.42578125" style="1" customWidth="1"/>
    <col min="12043" max="12043" width="18.85546875" style="1" customWidth="1"/>
    <col min="12044" max="12284" width="11.42578125" style="1"/>
    <col min="12285" max="12285" width="0" style="1" hidden="1" customWidth="1"/>
    <col min="12286" max="12286" width="5.140625" style="1" customWidth="1"/>
    <col min="12287" max="12287" width="7.5703125" style="1" customWidth="1"/>
    <col min="12288" max="12288" width="40.7109375" style="1" customWidth="1"/>
    <col min="12289" max="12289" width="10.7109375" style="1" customWidth="1"/>
    <col min="12290" max="12290" width="12.7109375" style="1" customWidth="1"/>
    <col min="12291" max="12291" width="15" style="1" customWidth="1"/>
    <col min="12292" max="12292" width="10.7109375" style="1" customWidth="1"/>
    <col min="12293" max="12293" width="11.85546875" style="1" customWidth="1"/>
    <col min="12294" max="12294" width="0.28515625" style="1" customWidth="1"/>
    <col min="12295" max="12296" width="0" style="1" hidden="1" customWidth="1"/>
    <col min="12297" max="12297" width="11" style="1" customWidth="1"/>
    <col min="12298" max="12298" width="23.42578125" style="1" customWidth="1"/>
    <col min="12299" max="12299" width="18.85546875" style="1" customWidth="1"/>
    <col min="12300" max="12540" width="11.42578125" style="1"/>
    <col min="12541" max="12541" width="0" style="1" hidden="1" customWidth="1"/>
    <col min="12542" max="12542" width="5.140625" style="1" customWidth="1"/>
    <col min="12543" max="12543" width="7.5703125" style="1" customWidth="1"/>
    <col min="12544" max="12544" width="40.7109375" style="1" customWidth="1"/>
    <col min="12545" max="12545" width="10.7109375" style="1" customWidth="1"/>
    <col min="12546" max="12546" width="12.7109375" style="1" customWidth="1"/>
    <col min="12547" max="12547" width="15" style="1" customWidth="1"/>
    <col min="12548" max="12548" width="10.7109375" style="1" customWidth="1"/>
    <col min="12549" max="12549" width="11.85546875" style="1" customWidth="1"/>
    <col min="12550" max="12550" width="0.28515625" style="1" customWidth="1"/>
    <col min="12551" max="12552" width="0" style="1" hidden="1" customWidth="1"/>
    <col min="12553" max="12553" width="11" style="1" customWidth="1"/>
    <col min="12554" max="12554" width="23.42578125" style="1" customWidth="1"/>
    <col min="12555" max="12555" width="18.85546875" style="1" customWidth="1"/>
    <col min="12556" max="12796" width="11.42578125" style="1"/>
    <col min="12797" max="12797" width="0" style="1" hidden="1" customWidth="1"/>
    <col min="12798" max="12798" width="5.140625" style="1" customWidth="1"/>
    <col min="12799" max="12799" width="7.5703125" style="1" customWidth="1"/>
    <col min="12800" max="12800" width="40.7109375" style="1" customWidth="1"/>
    <col min="12801" max="12801" width="10.7109375" style="1" customWidth="1"/>
    <col min="12802" max="12802" width="12.7109375" style="1" customWidth="1"/>
    <col min="12803" max="12803" width="15" style="1" customWidth="1"/>
    <col min="12804" max="12804" width="10.7109375" style="1" customWidth="1"/>
    <col min="12805" max="12805" width="11.85546875" style="1" customWidth="1"/>
    <col min="12806" max="12806" width="0.28515625" style="1" customWidth="1"/>
    <col min="12807" max="12808" width="0" style="1" hidden="1" customWidth="1"/>
    <col min="12809" max="12809" width="11" style="1" customWidth="1"/>
    <col min="12810" max="12810" width="23.42578125" style="1" customWidth="1"/>
    <col min="12811" max="12811" width="18.85546875" style="1" customWidth="1"/>
    <col min="12812" max="13052" width="11.42578125" style="1"/>
    <col min="13053" max="13053" width="0" style="1" hidden="1" customWidth="1"/>
    <col min="13054" max="13054" width="5.140625" style="1" customWidth="1"/>
    <col min="13055" max="13055" width="7.5703125" style="1" customWidth="1"/>
    <col min="13056" max="13056" width="40.7109375" style="1" customWidth="1"/>
    <col min="13057" max="13057" width="10.7109375" style="1" customWidth="1"/>
    <col min="13058" max="13058" width="12.7109375" style="1" customWidth="1"/>
    <col min="13059" max="13059" width="15" style="1" customWidth="1"/>
    <col min="13060" max="13060" width="10.7109375" style="1" customWidth="1"/>
    <col min="13061" max="13061" width="11.85546875" style="1" customWidth="1"/>
    <col min="13062" max="13062" width="0.28515625" style="1" customWidth="1"/>
    <col min="13063" max="13064" width="0" style="1" hidden="1" customWidth="1"/>
    <col min="13065" max="13065" width="11" style="1" customWidth="1"/>
    <col min="13066" max="13066" width="23.42578125" style="1" customWidth="1"/>
    <col min="13067" max="13067" width="18.85546875" style="1" customWidth="1"/>
    <col min="13068" max="13308" width="11.42578125" style="1"/>
    <col min="13309" max="13309" width="0" style="1" hidden="1" customWidth="1"/>
    <col min="13310" max="13310" width="5.140625" style="1" customWidth="1"/>
    <col min="13311" max="13311" width="7.5703125" style="1" customWidth="1"/>
    <col min="13312" max="13312" width="40.7109375" style="1" customWidth="1"/>
    <col min="13313" max="13313" width="10.7109375" style="1" customWidth="1"/>
    <col min="13314" max="13314" width="12.7109375" style="1" customWidth="1"/>
    <col min="13315" max="13315" width="15" style="1" customWidth="1"/>
    <col min="13316" max="13316" width="10.7109375" style="1" customWidth="1"/>
    <col min="13317" max="13317" width="11.85546875" style="1" customWidth="1"/>
    <col min="13318" max="13318" width="0.28515625" style="1" customWidth="1"/>
    <col min="13319" max="13320" width="0" style="1" hidden="1" customWidth="1"/>
    <col min="13321" max="13321" width="11" style="1" customWidth="1"/>
    <col min="13322" max="13322" width="23.42578125" style="1" customWidth="1"/>
    <col min="13323" max="13323" width="18.85546875" style="1" customWidth="1"/>
    <col min="13324" max="13564" width="11.42578125" style="1"/>
    <col min="13565" max="13565" width="0" style="1" hidden="1" customWidth="1"/>
    <col min="13566" max="13566" width="5.140625" style="1" customWidth="1"/>
    <col min="13567" max="13567" width="7.5703125" style="1" customWidth="1"/>
    <col min="13568" max="13568" width="40.7109375" style="1" customWidth="1"/>
    <col min="13569" max="13569" width="10.7109375" style="1" customWidth="1"/>
    <col min="13570" max="13570" width="12.7109375" style="1" customWidth="1"/>
    <col min="13571" max="13571" width="15" style="1" customWidth="1"/>
    <col min="13572" max="13572" width="10.7109375" style="1" customWidth="1"/>
    <col min="13573" max="13573" width="11.85546875" style="1" customWidth="1"/>
    <col min="13574" max="13574" width="0.28515625" style="1" customWidth="1"/>
    <col min="13575" max="13576" width="0" style="1" hidden="1" customWidth="1"/>
    <col min="13577" max="13577" width="11" style="1" customWidth="1"/>
    <col min="13578" max="13578" width="23.42578125" style="1" customWidth="1"/>
    <col min="13579" max="13579" width="18.85546875" style="1" customWidth="1"/>
    <col min="13580" max="13820" width="11.42578125" style="1"/>
    <col min="13821" max="13821" width="0" style="1" hidden="1" customWidth="1"/>
    <col min="13822" max="13822" width="5.140625" style="1" customWidth="1"/>
    <col min="13823" max="13823" width="7.5703125" style="1" customWidth="1"/>
    <col min="13824" max="13824" width="40.7109375" style="1" customWidth="1"/>
    <col min="13825" max="13825" width="10.7109375" style="1" customWidth="1"/>
    <col min="13826" max="13826" width="12.7109375" style="1" customWidth="1"/>
    <col min="13827" max="13827" width="15" style="1" customWidth="1"/>
    <col min="13828" max="13828" width="10.7109375" style="1" customWidth="1"/>
    <col min="13829" max="13829" width="11.85546875" style="1" customWidth="1"/>
    <col min="13830" max="13830" width="0.28515625" style="1" customWidth="1"/>
    <col min="13831" max="13832" width="0" style="1" hidden="1" customWidth="1"/>
    <col min="13833" max="13833" width="11" style="1" customWidth="1"/>
    <col min="13834" max="13834" width="23.42578125" style="1" customWidth="1"/>
    <col min="13835" max="13835" width="18.85546875" style="1" customWidth="1"/>
    <col min="13836" max="14076" width="11.42578125" style="1"/>
    <col min="14077" max="14077" width="0" style="1" hidden="1" customWidth="1"/>
    <col min="14078" max="14078" width="5.140625" style="1" customWidth="1"/>
    <col min="14079" max="14079" width="7.5703125" style="1" customWidth="1"/>
    <col min="14080" max="14080" width="40.7109375" style="1" customWidth="1"/>
    <col min="14081" max="14081" width="10.7109375" style="1" customWidth="1"/>
    <col min="14082" max="14082" width="12.7109375" style="1" customWidth="1"/>
    <col min="14083" max="14083" width="15" style="1" customWidth="1"/>
    <col min="14084" max="14084" width="10.7109375" style="1" customWidth="1"/>
    <col min="14085" max="14085" width="11.85546875" style="1" customWidth="1"/>
    <col min="14086" max="14086" width="0.28515625" style="1" customWidth="1"/>
    <col min="14087" max="14088" width="0" style="1" hidden="1" customWidth="1"/>
    <col min="14089" max="14089" width="11" style="1" customWidth="1"/>
    <col min="14090" max="14090" width="23.42578125" style="1" customWidth="1"/>
    <col min="14091" max="14091" width="18.85546875" style="1" customWidth="1"/>
    <col min="14092" max="14332" width="11.42578125" style="1"/>
    <col min="14333" max="14333" width="0" style="1" hidden="1" customWidth="1"/>
    <col min="14334" max="14334" width="5.140625" style="1" customWidth="1"/>
    <col min="14335" max="14335" width="7.5703125" style="1" customWidth="1"/>
    <col min="14336" max="14336" width="40.7109375" style="1" customWidth="1"/>
    <col min="14337" max="14337" width="10.7109375" style="1" customWidth="1"/>
    <col min="14338" max="14338" width="12.7109375" style="1" customWidth="1"/>
    <col min="14339" max="14339" width="15" style="1" customWidth="1"/>
    <col min="14340" max="14340" width="10.7109375" style="1" customWidth="1"/>
    <col min="14341" max="14341" width="11.85546875" style="1" customWidth="1"/>
    <col min="14342" max="14342" width="0.28515625" style="1" customWidth="1"/>
    <col min="14343" max="14344" width="0" style="1" hidden="1" customWidth="1"/>
    <col min="14345" max="14345" width="11" style="1" customWidth="1"/>
    <col min="14346" max="14346" width="23.42578125" style="1" customWidth="1"/>
    <col min="14347" max="14347" width="18.85546875" style="1" customWidth="1"/>
    <col min="14348" max="14588" width="11.42578125" style="1"/>
    <col min="14589" max="14589" width="0" style="1" hidden="1" customWidth="1"/>
    <col min="14590" max="14590" width="5.140625" style="1" customWidth="1"/>
    <col min="14591" max="14591" width="7.5703125" style="1" customWidth="1"/>
    <col min="14592" max="14592" width="40.7109375" style="1" customWidth="1"/>
    <col min="14593" max="14593" width="10.7109375" style="1" customWidth="1"/>
    <col min="14594" max="14594" width="12.7109375" style="1" customWidth="1"/>
    <col min="14595" max="14595" width="15" style="1" customWidth="1"/>
    <col min="14596" max="14596" width="10.7109375" style="1" customWidth="1"/>
    <col min="14597" max="14597" width="11.85546875" style="1" customWidth="1"/>
    <col min="14598" max="14598" width="0.28515625" style="1" customWidth="1"/>
    <col min="14599" max="14600" width="0" style="1" hidden="1" customWidth="1"/>
    <col min="14601" max="14601" width="11" style="1" customWidth="1"/>
    <col min="14602" max="14602" width="23.42578125" style="1" customWidth="1"/>
    <col min="14603" max="14603" width="18.85546875" style="1" customWidth="1"/>
    <col min="14604" max="14844" width="11.42578125" style="1"/>
    <col min="14845" max="14845" width="0" style="1" hidden="1" customWidth="1"/>
    <col min="14846" max="14846" width="5.140625" style="1" customWidth="1"/>
    <col min="14847" max="14847" width="7.5703125" style="1" customWidth="1"/>
    <col min="14848" max="14848" width="40.7109375" style="1" customWidth="1"/>
    <col min="14849" max="14849" width="10.7109375" style="1" customWidth="1"/>
    <col min="14850" max="14850" width="12.7109375" style="1" customWidth="1"/>
    <col min="14851" max="14851" width="15" style="1" customWidth="1"/>
    <col min="14852" max="14852" width="10.7109375" style="1" customWidth="1"/>
    <col min="14853" max="14853" width="11.85546875" style="1" customWidth="1"/>
    <col min="14854" max="14854" width="0.28515625" style="1" customWidth="1"/>
    <col min="14855" max="14856" width="0" style="1" hidden="1" customWidth="1"/>
    <col min="14857" max="14857" width="11" style="1" customWidth="1"/>
    <col min="14858" max="14858" width="23.42578125" style="1" customWidth="1"/>
    <col min="14859" max="14859" width="18.85546875" style="1" customWidth="1"/>
    <col min="14860" max="15100" width="11.42578125" style="1"/>
    <col min="15101" max="15101" width="0" style="1" hidden="1" customWidth="1"/>
    <col min="15102" max="15102" width="5.140625" style="1" customWidth="1"/>
    <col min="15103" max="15103" width="7.5703125" style="1" customWidth="1"/>
    <col min="15104" max="15104" width="40.7109375" style="1" customWidth="1"/>
    <col min="15105" max="15105" width="10.7109375" style="1" customWidth="1"/>
    <col min="15106" max="15106" width="12.7109375" style="1" customWidth="1"/>
    <col min="15107" max="15107" width="15" style="1" customWidth="1"/>
    <col min="15108" max="15108" width="10.7109375" style="1" customWidth="1"/>
    <col min="15109" max="15109" width="11.85546875" style="1" customWidth="1"/>
    <col min="15110" max="15110" width="0.28515625" style="1" customWidth="1"/>
    <col min="15111" max="15112" width="0" style="1" hidden="1" customWidth="1"/>
    <col min="15113" max="15113" width="11" style="1" customWidth="1"/>
    <col min="15114" max="15114" width="23.42578125" style="1" customWidth="1"/>
    <col min="15115" max="15115" width="18.85546875" style="1" customWidth="1"/>
    <col min="15116" max="15356" width="11.42578125" style="1"/>
    <col min="15357" max="15357" width="0" style="1" hidden="1" customWidth="1"/>
    <col min="15358" max="15358" width="5.140625" style="1" customWidth="1"/>
    <col min="15359" max="15359" width="7.5703125" style="1" customWidth="1"/>
    <col min="15360" max="15360" width="40.7109375" style="1" customWidth="1"/>
    <col min="15361" max="15361" width="10.7109375" style="1" customWidth="1"/>
    <col min="15362" max="15362" width="12.7109375" style="1" customWidth="1"/>
    <col min="15363" max="15363" width="15" style="1" customWidth="1"/>
    <col min="15364" max="15364" width="10.7109375" style="1" customWidth="1"/>
    <col min="15365" max="15365" width="11.85546875" style="1" customWidth="1"/>
    <col min="15366" max="15366" width="0.28515625" style="1" customWidth="1"/>
    <col min="15367" max="15368" width="0" style="1" hidden="1" customWidth="1"/>
    <col min="15369" max="15369" width="11" style="1" customWidth="1"/>
    <col min="15370" max="15370" width="23.42578125" style="1" customWidth="1"/>
    <col min="15371" max="15371" width="18.85546875" style="1" customWidth="1"/>
    <col min="15372" max="15612" width="11.42578125" style="1"/>
    <col min="15613" max="15613" width="0" style="1" hidden="1" customWidth="1"/>
    <col min="15614" max="15614" width="5.140625" style="1" customWidth="1"/>
    <col min="15615" max="15615" width="7.5703125" style="1" customWidth="1"/>
    <col min="15616" max="15616" width="40.7109375" style="1" customWidth="1"/>
    <col min="15617" max="15617" width="10.7109375" style="1" customWidth="1"/>
    <col min="15618" max="15618" width="12.7109375" style="1" customWidth="1"/>
    <col min="15619" max="15619" width="15" style="1" customWidth="1"/>
    <col min="15620" max="15620" width="10.7109375" style="1" customWidth="1"/>
    <col min="15621" max="15621" width="11.85546875" style="1" customWidth="1"/>
    <col min="15622" max="15622" width="0.28515625" style="1" customWidth="1"/>
    <col min="15623" max="15624" width="0" style="1" hidden="1" customWidth="1"/>
    <col min="15625" max="15625" width="11" style="1" customWidth="1"/>
    <col min="15626" max="15626" width="23.42578125" style="1" customWidth="1"/>
    <col min="15627" max="15627" width="18.85546875" style="1" customWidth="1"/>
    <col min="15628" max="15868" width="11.42578125" style="1"/>
    <col min="15869" max="15869" width="0" style="1" hidden="1" customWidth="1"/>
    <col min="15870" max="15870" width="5.140625" style="1" customWidth="1"/>
    <col min="15871" max="15871" width="7.5703125" style="1" customWidth="1"/>
    <col min="15872" max="15872" width="40.7109375" style="1" customWidth="1"/>
    <col min="15873" max="15873" width="10.7109375" style="1" customWidth="1"/>
    <col min="15874" max="15874" width="12.7109375" style="1" customWidth="1"/>
    <col min="15875" max="15875" width="15" style="1" customWidth="1"/>
    <col min="15876" max="15876" width="10.7109375" style="1" customWidth="1"/>
    <col min="15877" max="15877" width="11.85546875" style="1" customWidth="1"/>
    <col min="15878" max="15878" width="0.28515625" style="1" customWidth="1"/>
    <col min="15879" max="15880" width="0" style="1" hidden="1" customWidth="1"/>
    <col min="15881" max="15881" width="11" style="1" customWidth="1"/>
    <col min="15882" max="15882" width="23.42578125" style="1" customWidth="1"/>
    <col min="15883" max="15883" width="18.85546875" style="1" customWidth="1"/>
    <col min="15884" max="16124" width="11.42578125" style="1"/>
    <col min="16125" max="16125" width="0" style="1" hidden="1" customWidth="1"/>
    <col min="16126" max="16126" width="5.140625" style="1" customWidth="1"/>
    <col min="16127" max="16127" width="7.5703125" style="1" customWidth="1"/>
    <col min="16128" max="16128" width="40.7109375" style="1" customWidth="1"/>
    <col min="16129" max="16129" width="10.7109375" style="1" customWidth="1"/>
    <col min="16130" max="16130" width="12.7109375" style="1" customWidth="1"/>
    <col min="16131" max="16131" width="15" style="1" customWidth="1"/>
    <col min="16132" max="16132" width="10.7109375" style="1" customWidth="1"/>
    <col min="16133" max="16133" width="11.85546875" style="1" customWidth="1"/>
    <col min="16134" max="16134" width="0.28515625" style="1" customWidth="1"/>
    <col min="16135" max="16136" width="0" style="1" hidden="1" customWidth="1"/>
    <col min="16137" max="16137" width="11" style="1" customWidth="1"/>
    <col min="16138" max="16138" width="23.42578125" style="1" customWidth="1"/>
    <col min="16139" max="16139" width="18.85546875" style="1" customWidth="1"/>
    <col min="16140" max="16384" width="11.42578125" style="1"/>
  </cols>
  <sheetData>
    <row r="1" spans="1:14" ht="20.25" x14ac:dyDescent="0.3">
      <c r="A1" s="128" t="s">
        <v>88</v>
      </c>
      <c r="B1" s="129"/>
      <c r="C1" s="129"/>
      <c r="D1" s="129"/>
      <c r="E1" s="129"/>
      <c r="F1" s="129"/>
      <c r="G1" s="129"/>
      <c r="H1" s="130"/>
    </row>
    <row r="2" spans="1:14" ht="7.5" customHeight="1" x14ac:dyDescent="0.25">
      <c r="A2" s="108"/>
      <c r="B2" s="109"/>
      <c r="C2" s="109"/>
      <c r="D2" s="109"/>
      <c r="E2" s="109"/>
      <c r="F2" s="109"/>
      <c r="G2" s="109"/>
      <c r="H2" s="110"/>
    </row>
    <row r="3" spans="1:14" ht="39.6" customHeight="1" x14ac:dyDescent="0.2">
      <c r="A3" s="131" t="s">
        <v>79</v>
      </c>
      <c r="B3" s="132"/>
      <c r="C3" s="133" t="s">
        <v>90</v>
      </c>
      <c r="D3" s="133"/>
      <c r="E3" s="133"/>
      <c r="F3" s="133"/>
      <c r="G3" s="133"/>
      <c r="H3" s="134"/>
    </row>
    <row r="4" spans="1:14" ht="12" customHeight="1" x14ac:dyDescent="0.2">
      <c r="A4" s="131"/>
      <c r="B4" s="132"/>
      <c r="C4" s="58"/>
      <c r="D4" s="59"/>
      <c r="E4" s="59"/>
      <c r="F4" s="60"/>
      <c r="G4" s="59"/>
      <c r="H4" s="61" t="s">
        <v>81</v>
      </c>
    </row>
    <row r="5" spans="1:14" ht="12" customHeight="1" x14ac:dyDescent="0.2">
      <c r="A5" s="4" t="s">
        <v>0</v>
      </c>
      <c r="B5" s="59"/>
      <c r="C5" s="59" t="s">
        <v>82</v>
      </c>
      <c r="D5" s="62" t="s">
        <v>1</v>
      </c>
      <c r="E5" s="59" t="s">
        <v>82</v>
      </c>
      <c r="F5" s="59"/>
      <c r="G5" s="58"/>
      <c r="H5" s="3"/>
    </row>
    <row r="6" spans="1:14" ht="6" customHeight="1" x14ac:dyDescent="0.2">
      <c r="A6" s="5"/>
      <c r="B6" s="6"/>
      <c r="C6" s="6"/>
      <c r="D6" s="6"/>
      <c r="E6" s="6"/>
      <c r="F6" s="6"/>
      <c r="G6" s="6"/>
      <c r="H6" s="30"/>
    </row>
    <row r="7" spans="1:14" ht="7.5" customHeight="1" x14ac:dyDescent="0.2">
      <c r="A7" s="9"/>
      <c r="B7" s="59"/>
      <c r="C7" s="59"/>
      <c r="D7" s="59"/>
      <c r="E7" s="59"/>
      <c r="F7" s="59"/>
      <c r="G7" s="59"/>
      <c r="H7" s="13"/>
    </row>
    <row r="8" spans="1:14" s="10" customFormat="1" ht="14.25" x14ac:dyDescent="0.2">
      <c r="A8" s="11" t="s">
        <v>2</v>
      </c>
      <c r="B8" s="12" t="s">
        <v>3</v>
      </c>
      <c r="C8" s="12"/>
      <c r="D8" s="12"/>
      <c r="E8" s="12"/>
      <c r="F8" s="12"/>
      <c r="G8" s="12"/>
      <c r="H8" s="2"/>
    </row>
    <row r="9" spans="1:14" s="10" customFormat="1" ht="14.25" customHeight="1" x14ac:dyDescent="0.2">
      <c r="A9" s="9"/>
      <c r="B9" s="59" t="s">
        <v>4</v>
      </c>
      <c r="C9" s="59"/>
      <c r="D9" s="63"/>
      <c r="E9" s="60" t="s">
        <v>5</v>
      </c>
      <c r="F9" s="58">
        <v>1314701.78</v>
      </c>
      <c r="G9" s="59"/>
      <c r="H9" s="64"/>
      <c r="J9" s="53"/>
      <c r="M9" s="14"/>
      <c r="N9" s="15"/>
    </row>
    <row r="10" spans="1:14" s="10" customFormat="1" ht="14.25" x14ac:dyDescent="0.2">
      <c r="A10" s="9"/>
      <c r="B10" s="59" t="s">
        <v>83</v>
      </c>
      <c r="C10" s="59"/>
      <c r="D10" s="65">
        <v>0.08</v>
      </c>
      <c r="E10" s="60" t="s">
        <v>5</v>
      </c>
      <c r="F10" s="6">
        <f>ROUND(F9*D10,2)</f>
        <v>105176.14</v>
      </c>
      <c r="G10" s="66"/>
      <c r="H10" s="25"/>
      <c r="J10" s="54"/>
    </row>
    <row r="11" spans="1:14" s="10" customFormat="1" ht="14.25" hidden="1" x14ac:dyDescent="0.2">
      <c r="A11" s="9"/>
      <c r="B11" s="59" t="s">
        <v>6</v>
      </c>
      <c r="C11" s="59"/>
      <c r="D11" s="65" t="e">
        <f>ROUND(F11/F9,4)</f>
        <v>#REF!</v>
      </c>
      <c r="E11" s="60" t="s">
        <v>5</v>
      </c>
      <c r="F11" s="6" t="e">
        <f>#REF!</f>
        <v>#REF!</v>
      </c>
      <c r="G11" s="66"/>
      <c r="H11" s="25"/>
      <c r="I11" s="10" t="e">
        <f>SUM(F11:F12)</f>
        <v>#REF!</v>
      </c>
      <c r="J11" s="54"/>
    </row>
    <row r="12" spans="1:14" s="10" customFormat="1" ht="14.25" hidden="1" x14ac:dyDescent="0.2">
      <c r="A12" s="9"/>
      <c r="B12" s="59" t="s">
        <v>7</v>
      </c>
      <c r="C12" s="59"/>
      <c r="D12" s="65">
        <f>ROUND(F12/F9,4)</f>
        <v>2.3E-3</v>
      </c>
      <c r="E12" s="60" t="s">
        <v>5</v>
      </c>
      <c r="F12" s="6">
        <f>G31</f>
        <v>3000.5000000000068</v>
      </c>
      <c r="G12" s="67"/>
      <c r="H12" s="68"/>
      <c r="J12" s="54"/>
    </row>
    <row r="13" spans="1:14" s="10" customFormat="1" ht="14.25" hidden="1" x14ac:dyDescent="0.2">
      <c r="A13" s="9"/>
      <c r="B13" s="59" t="s">
        <v>8</v>
      </c>
      <c r="C13" s="59"/>
      <c r="D13" s="65">
        <v>7.0000000000000007E-2</v>
      </c>
      <c r="E13" s="60" t="s">
        <v>5</v>
      </c>
      <c r="F13" s="6">
        <f>ROUND(D13*F9,2)</f>
        <v>92029.119999999995</v>
      </c>
      <c r="G13" s="69"/>
      <c r="H13" s="107"/>
    </row>
    <row r="14" spans="1:14" hidden="1" x14ac:dyDescent="0.2">
      <c r="A14" s="9"/>
      <c r="B14" s="59" t="s">
        <v>84</v>
      </c>
      <c r="C14" s="59"/>
      <c r="D14" s="71"/>
      <c r="E14" s="60" t="s">
        <v>5</v>
      </c>
      <c r="F14" s="59">
        <f>F9+F10+F13</f>
        <v>1511907.04</v>
      </c>
      <c r="G14" s="72"/>
      <c r="H14" s="70"/>
    </row>
    <row r="15" spans="1:14" s="10" customFormat="1" ht="14.25" hidden="1" x14ac:dyDescent="0.2">
      <c r="A15" s="9"/>
      <c r="B15" s="59" t="s">
        <v>85</v>
      </c>
      <c r="C15" s="59"/>
      <c r="D15" s="65">
        <v>0.18</v>
      </c>
      <c r="E15" s="60" t="s">
        <v>5</v>
      </c>
      <c r="F15" s="6">
        <f>ROUND(D15*F14,2)</f>
        <v>272143.27</v>
      </c>
      <c r="G15" s="69"/>
      <c r="H15" s="107"/>
    </row>
    <row r="16" spans="1:14" hidden="1" x14ac:dyDescent="0.2">
      <c r="A16" s="9"/>
      <c r="B16" s="59" t="s">
        <v>86</v>
      </c>
      <c r="C16" s="59"/>
      <c r="D16" s="71"/>
      <c r="E16" s="60" t="s">
        <v>5</v>
      </c>
      <c r="F16" s="59">
        <f>F14+F15</f>
        <v>1784050.31</v>
      </c>
      <c r="G16" s="72"/>
      <c r="H16" s="70"/>
    </row>
    <row r="17" spans="1:11" ht="9.6" customHeight="1" x14ac:dyDescent="0.2">
      <c r="A17" s="9"/>
      <c r="B17" s="59"/>
      <c r="C17" s="59"/>
      <c r="D17" s="59"/>
      <c r="E17" s="59"/>
      <c r="F17" s="59"/>
      <c r="G17" s="72"/>
      <c r="H17" s="70"/>
    </row>
    <row r="18" spans="1:11" ht="13.5" customHeight="1" x14ac:dyDescent="0.2">
      <c r="A18" s="9"/>
      <c r="B18" s="59" t="s">
        <v>9</v>
      </c>
      <c r="C18" s="59"/>
      <c r="D18" s="59"/>
      <c r="E18" s="59"/>
      <c r="F18" s="73">
        <v>6</v>
      </c>
      <c r="G18" s="72"/>
      <c r="H18" s="74"/>
      <c r="K18" s="16"/>
    </row>
    <row r="19" spans="1:11" x14ac:dyDescent="0.2">
      <c r="A19" s="5"/>
      <c r="B19" s="6"/>
      <c r="C19" s="6"/>
      <c r="D19" s="6"/>
      <c r="E19" s="34"/>
      <c r="F19" s="6"/>
      <c r="G19" s="6"/>
      <c r="H19" s="8"/>
    </row>
    <row r="20" spans="1:11" ht="15.75" x14ac:dyDescent="0.25">
      <c r="A20" s="47" t="s">
        <v>55</v>
      </c>
      <c r="B20" s="48" t="s">
        <v>56</v>
      </c>
      <c r="C20" s="49"/>
      <c r="D20" s="45"/>
      <c r="E20" s="12"/>
      <c r="F20" s="45"/>
      <c r="G20" s="46"/>
      <c r="H20" s="2"/>
    </row>
    <row r="21" spans="1:11" ht="15.75" x14ac:dyDescent="0.25">
      <c r="A21" s="9"/>
      <c r="B21" s="85"/>
      <c r="C21" s="85"/>
      <c r="D21" s="26" t="s">
        <v>57</v>
      </c>
      <c r="E21" s="85"/>
      <c r="F21" s="85"/>
      <c r="G21" s="85"/>
      <c r="H21" s="31"/>
    </row>
    <row r="22" spans="1:11" ht="15.75" x14ac:dyDescent="0.25">
      <c r="A22" s="26"/>
      <c r="B22" s="85"/>
      <c r="C22" s="87" t="s">
        <v>58</v>
      </c>
      <c r="D22" s="87" t="s">
        <v>59</v>
      </c>
      <c r="E22" s="87" t="s">
        <v>60</v>
      </c>
      <c r="F22" s="87" t="s">
        <v>17</v>
      </c>
      <c r="G22" s="87" t="s">
        <v>19</v>
      </c>
      <c r="H22" s="31"/>
    </row>
    <row r="23" spans="1:11" ht="15.75" x14ac:dyDescent="0.25">
      <c r="A23" s="26"/>
      <c r="B23" s="80">
        <v>1</v>
      </c>
      <c r="C23" s="58" t="s">
        <v>61</v>
      </c>
      <c r="D23" s="80" t="s">
        <v>62</v>
      </c>
      <c r="E23" s="59" t="s">
        <v>62</v>
      </c>
      <c r="F23" s="59" t="s">
        <v>62</v>
      </c>
      <c r="G23" s="59" t="s">
        <v>62</v>
      </c>
      <c r="H23" s="31"/>
    </row>
    <row r="24" spans="1:11" ht="15.75" x14ac:dyDescent="0.25">
      <c r="A24" s="26"/>
      <c r="B24" s="80" t="s">
        <v>62</v>
      </c>
      <c r="C24" s="59" t="s">
        <v>63</v>
      </c>
      <c r="D24" s="80" t="s">
        <v>75</v>
      </c>
      <c r="E24" s="97">
        <v>30</v>
      </c>
      <c r="F24" s="97">
        <v>25</v>
      </c>
      <c r="G24" s="59">
        <f t="shared" ref="G24:G26" si="0">E24*F24</f>
        <v>750</v>
      </c>
      <c r="H24" s="31"/>
    </row>
    <row r="25" spans="1:11" ht="15.75" x14ac:dyDescent="0.25">
      <c r="A25" s="26"/>
      <c r="B25" s="80"/>
      <c r="C25" s="59" t="s">
        <v>65</v>
      </c>
      <c r="D25" s="80" t="s">
        <v>75</v>
      </c>
      <c r="E25" s="97">
        <v>3</v>
      </c>
      <c r="F25" s="97">
        <v>350</v>
      </c>
      <c r="G25" s="59">
        <f t="shared" si="0"/>
        <v>1050</v>
      </c>
      <c r="H25" s="31"/>
    </row>
    <row r="26" spans="1:11" ht="15.75" x14ac:dyDescent="0.25">
      <c r="A26" s="26"/>
      <c r="B26" s="80"/>
      <c r="C26" s="59" t="s">
        <v>78</v>
      </c>
      <c r="D26" s="80" t="s">
        <v>64</v>
      </c>
      <c r="E26" s="59">
        <v>1</v>
      </c>
      <c r="F26" s="97">
        <v>1200.5000000000068</v>
      </c>
      <c r="G26" s="59">
        <f t="shared" si="0"/>
        <v>1200.5000000000068</v>
      </c>
      <c r="H26" s="31"/>
    </row>
    <row r="27" spans="1:11" x14ac:dyDescent="0.2">
      <c r="A27" s="9"/>
      <c r="B27" s="59"/>
      <c r="C27" s="59"/>
      <c r="D27" s="59"/>
      <c r="E27" s="58" t="s">
        <v>66</v>
      </c>
      <c r="F27" s="59"/>
      <c r="G27" s="62">
        <f>SUM(G24:G26)</f>
        <v>3000.5000000000068</v>
      </c>
      <c r="H27" s="3"/>
    </row>
    <row r="28" spans="1:11" x14ac:dyDescent="0.2">
      <c r="A28" s="5"/>
      <c r="B28" s="6"/>
      <c r="C28" s="6"/>
      <c r="D28" s="6"/>
      <c r="E28" s="7"/>
      <c r="F28" s="6"/>
      <c r="G28" s="43"/>
      <c r="H28" s="8"/>
    </row>
    <row r="29" spans="1:11" x14ac:dyDescent="0.2">
      <c r="A29" s="4" t="s">
        <v>67</v>
      </c>
      <c r="B29" s="59"/>
      <c r="C29" s="59"/>
      <c r="D29" s="59"/>
      <c r="E29" s="58"/>
      <c r="F29" s="59"/>
      <c r="G29" s="62"/>
      <c r="H29" s="3"/>
    </row>
    <row r="30" spans="1:11" x14ac:dyDescent="0.2">
      <c r="A30" s="9"/>
      <c r="B30" s="59"/>
      <c r="C30" s="58" t="s">
        <v>68</v>
      </c>
      <c r="D30" s="58"/>
      <c r="E30" s="58"/>
      <c r="F30" s="58" t="s">
        <v>5</v>
      </c>
      <c r="G30" s="43">
        <f>+G27</f>
        <v>3000.5000000000068</v>
      </c>
      <c r="H30" s="3"/>
    </row>
    <row r="31" spans="1:11" x14ac:dyDescent="0.2">
      <c r="A31" s="9"/>
      <c r="B31" s="59"/>
      <c r="C31" s="58"/>
      <c r="D31" s="58"/>
      <c r="E31" s="58" t="s">
        <v>20</v>
      </c>
      <c r="F31" s="58" t="s">
        <v>5</v>
      </c>
      <c r="G31" s="62">
        <f>G30</f>
        <v>3000.5000000000068</v>
      </c>
      <c r="H31" s="3"/>
    </row>
    <row r="32" spans="1:11" x14ac:dyDescent="0.2">
      <c r="A32" s="9"/>
      <c r="B32" s="59"/>
      <c r="C32" s="59"/>
      <c r="D32" s="59"/>
      <c r="E32" s="58"/>
      <c r="F32" s="59"/>
      <c r="G32" s="62"/>
      <c r="H32" s="3"/>
    </row>
    <row r="33" spans="1:8" ht="6.75" customHeight="1" x14ac:dyDescent="0.2">
      <c r="A33" s="50"/>
      <c r="B33" s="35"/>
      <c r="C33" s="35"/>
      <c r="D33" s="35"/>
      <c r="E33" s="51"/>
      <c r="F33" s="35"/>
      <c r="G33" s="52"/>
      <c r="H33" s="92"/>
    </row>
    <row r="34" spans="1:8" ht="15.75" x14ac:dyDescent="0.25">
      <c r="A34" s="47" t="s">
        <v>69</v>
      </c>
      <c r="B34" s="48" t="s">
        <v>70</v>
      </c>
      <c r="C34" s="48"/>
      <c r="D34" s="45"/>
      <c r="E34" s="45"/>
      <c r="F34" s="45"/>
      <c r="G34" s="45"/>
      <c r="H34" s="93"/>
    </row>
    <row r="35" spans="1:8" ht="6.75" customHeight="1" x14ac:dyDescent="0.2">
      <c r="A35" s="9"/>
      <c r="B35" s="59"/>
      <c r="C35" s="59"/>
      <c r="D35" s="59"/>
      <c r="E35" s="59"/>
      <c r="F35" s="59"/>
      <c r="G35" s="59"/>
      <c r="H35" s="3"/>
    </row>
    <row r="36" spans="1:8" ht="6" customHeight="1" x14ac:dyDescent="0.2">
      <c r="A36" s="17"/>
      <c r="B36" s="58"/>
      <c r="C36" s="59"/>
      <c r="D36" s="59"/>
      <c r="E36" s="80"/>
      <c r="F36" s="80"/>
      <c r="G36" s="59"/>
      <c r="H36" s="3"/>
    </row>
    <row r="37" spans="1:8" s="120" customFormat="1" ht="18" x14ac:dyDescent="0.25">
      <c r="A37" s="117"/>
      <c r="B37" s="121" t="s">
        <v>93</v>
      </c>
      <c r="C37" s="122"/>
      <c r="D37" s="122"/>
      <c r="E37" s="122">
        <f>G31</f>
        <v>3000.5000000000068</v>
      </c>
      <c r="F37" s="123">
        <f>+ROUND(E37/F9,4)</f>
        <v>2.3E-3</v>
      </c>
      <c r="G37" s="118"/>
      <c r="H37" s="119"/>
    </row>
    <row r="38" spans="1:8" ht="6.75" customHeight="1" x14ac:dyDescent="0.2">
      <c r="A38" s="5"/>
      <c r="B38" s="6"/>
      <c r="C38" s="6"/>
      <c r="D38" s="6"/>
      <c r="E38" s="6"/>
      <c r="F38" s="6"/>
      <c r="G38" s="6"/>
      <c r="H38" s="8"/>
    </row>
    <row r="868" spans="11:12" x14ac:dyDescent="0.2">
      <c r="K868" s="56"/>
      <c r="L868" s="56"/>
    </row>
    <row r="869" spans="11:12" x14ac:dyDescent="0.2">
      <c r="K869" s="56"/>
      <c r="L869" s="56"/>
    </row>
    <row r="870" spans="11:12" x14ac:dyDescent="0.2">
      <c r="K870" s="56"/>
      <c r="L870" s="56"/>
    </row>
  </sheetData>
  <mergeCells count="4">
    <mergeCell ref="A1:H1"/>
    <mergeCell ref="A3:B3"/>
    <mergeCell ref="C3:H3"/>
    <mergeCell ref="A4:B4"/>
  </mergeCells>
  <pageMargins left="0.7" right="0.7" top="0.75" bottom="0.75" header="0.3" footer="0.3"/>
  <pageSetup paperSize="9" scale="72" fitToHeight="0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14"/>
  <sheetViews>
    <sheetView showGridLines="0" tabSelected="1" view="pageBreakPreview" topLeftCell="A7" zoomScale="85" zoomScaleNormal="85" zoomScaleSheetLayoutView="85" workbookViewId="0">
      <selection activeCell="E32" sqref="E32"/>
    </sheetView>
  </sheetViews>
  <sheetFormatPr baseColWidth="10" defaultColWidth="11.42578125" defaultRowHeight="12.75" x14ac:dyDescent="0.2"/>
  <cols>
    <col min="1" max="1" width="5.140625" style="1" customWidth="1"/>
    <col min="2" max="2" width="7.5703125" style="1" customWidth="1"/>
    <col min="3" max="3" width="38.7109375" style="1" customWidth="1"/>
    <col min="4" max="4" width="13.7109375" style="1" customWidth="1"/>
    <col min="5" max="5" width="13.42578125" style="1" customWidth="1"/>
    <col min="6" max="6" width="15" style="1" customWidth="1"/>
    <col min="7" max="7" width="10.7109375" style="1" customWidth="1"/>
    <col min="8" max="8" width="16.7109375" style="1" customWidth="1"/>
    <col min="9" max="9" width="17.5703125" style="1" customWidth="1"/>
    <col min="10" max="10" width="23.42578125" style="1" customWidth="1"/>
    <col min="11" max="11" width="18.85546875" style="1" customWidth="1"/>
    <col min="12" max="12" width="11.7109375" style="1" bestFit="1" customWidth="1"/>
    <col min="13" max="252" width="11.42578125" style="1"/>
    <col min="253" max="253" width="0" style="1" hidden="1" customWidth="1"/>
    <col min="254" max="254" width="5.140625" style="1" customWidth="1"/>
    <col min="255" max="255" width="7.5703125" style="1" customWidth="1"/>
    <col min="256" max="256" width="40.7109375" style="1" customWidth="1"/>
    <col min="257" max="257" width="10.7109375" style="1" customWidth="1"/>
    <col min="258" max="258" width="12.7109375" style="1" customWidth="1"/>
    <col min="259" max="259" width="15" style="1" customWidth="1"/>
    <col min="260" max="260" width="10.7109375" style="1" customWidth="1"/>
    <col min="261" max="261" width="11.85546875" style="1" customWidth="1"/>
    <col min="262" max="262" width="0.28515625" style="1" customWidth="1"/>
    <col min="263" max="264" width="0" style="1" hidden="1" customWidth="1"/>
    <col min="265" max="265" width="11" style="1" customWidth="1"/>
    <col min="266" max="266" width="23.42578125" style="1" customWidth="1"/>
    <col min="267" max="267" width="18.85546875" style="1" customWidth="1"/>
    <col min="268" max="508" width="11.42578125" style="1"/>
    <col min="509" max="509" width="0" style="1" hidden="1" customWidth="1"/>
    <col min="510" max="510" width="5.140625" style="1" customWidth="1"/>
    <col min="511" max="511" width="7.5703125" style="1" customWidth="1"/>
    <col min="512" max="512" width="40.7109375" style="1" customWidth="1"/>
    <col min="513" max="513" width="10.7109375" style="1" customWidth="1"/>
    <col min="514" max="514" width="12.7109375" style="1" customWidth="1"/>
    <col min="515" max="515" width="15" style="1" customWidth="1"/>
    <col min="516" max="516" width="10.7109375" style="1" customWidth="1"/>
    <col min="517" max="517" width="11.85546875" style="1" customWidth="1"/>
    <col min="518" max="518" width="0.28515625" style="1" customWidth="1"/>
    <col min="519" max="520" width="0" style="1" hidden="1" customWidth="1"/>
    <col min="521" max="521" width="11" style="1" customWidth="1"/>
    <col min="522" max="522" width="23.42578125" style="1" customWidth="1"/>
    <col min="523" max="523" width="18.85546875" style="1" customWidth="1"/>
    <col min="524" max="764" width="11.42578125" style="1"/>
    <col min="765" max="765" width="0" style="1" hidden="1" customWidth="1"/>
    <col min="766" max="766" width="5.140625" style="1" customWidth="1"/>
    <col min="767" max="767" width="7.5703125" style="1" customWidth="1"/>
    <col min="768" max="768" width="40.7109375" style="1" customWidth="1"/>
    <col min="769" max="769" width="10.7109375" style="1" customWidth="1"/>
    <col min="770" max="770" width="12.7109375" style="1" customWidth="1"/>
    <col min="771" max="771" width="15" style="1" customWidth="1"/>
    <col min="772" max="772" width="10.7109375" style="1" customWidth="1"/>
    <col min="773" max="773" width="11.85546875" style="1" customWidth="1"/>
    <col min="774" max="774" width="0.28515625" style="1" customWidth="1"/>
    <col min="775" max="776" width="0" style="1" hidden="1" customWidth="1"/>
    <col min="777" max="777" width="11" style="1" customWidth="1"/>
    <col min="778" max="778" width="23.42578125" style="1" customWidth="1"/>
    <col min="779" max="779" width="18.85546875" style="1" customWidth="1"/>
    <col min="780" max="1020" width="11.42578125" style="1"/>
    <col min="1021" max="1021" width="0" style="1" hidden="1" customWidth="1"/>
    <col min="1022" max="1022" width="5.140625" style="1" customWidth="1"/>
    <col min="1023" max="1023" width="7.5703125" style="1" customWidth="1"/>
    <col min="1024" max="1024" width="40.7109375" style="1" customWidth="1"/>
    <col min="1025" max="1025" width="10.7109375" style="1" customWidth="1"/>
    <col min="1026" max="1026" width="12.7109375" style="1" customWidth="1"/>
    <col min="1027" max="1027" width="15" style="1" customWidth="1"/>
    <col min="1028" max="1028" width="10.7109375" style="1" customWidth="1"/>
    <col min="1029" max="1029" width="11.85546875" style="1" customWidth="1"/>
    <col min="1030" max="1030" width="0.28515625" style="1" customWidth="1"/>
    <col min="1031" max="1032" width="0" style="1" hidden="1" customWidth="1"/>
    <col min="1033" max="1033" width="11" style="1" customWidth="1"/>
    <col min="1034" max="1034" width="23.42578125" style="1" customWidth="1"/>
    <col min="1035" max="1035" width="18.85546875" style="1" customWidth="1"/>
    <col min="1036" max="1276" width="11.42578125" style="1"/>
    <col min="1277" max="1277" width="0" style="1" hidden="1" customWidth="1"/>
    <col min="1278" max="1278" width="5.140625" style="1" customWidth="1"/>
    <col min="1279" max="1279" width="7.5703125" style="1" customWidth="1"/>
    <col min="1280" max="1280" width="40.7109375" style="1" customWidth="1"/>
    <col min="1281" max="1281" width="10.7109375" style="1" customWidth="1"/>
    <col min="1282" max="1282" width="12.7109375" style="1" customWidth="1"/>
    <col min="1283" max="1283" width="15" style="1" customWidth="1"/>
    <col min="1284" max="1284" width="10.7109375" style="1" customWidth="1"/>
    <col min="1285" max="1285" width="11.85546875" style="1" customWidth="1"/>
    <col min="1286" max="1286" width="0.28515625" style="1" customWidth="1"/>
    <col min="1287" max="1288" width="0" style="1" hidden="1" customWidth="1"/>
    <col min="1289" max="1289" width="11" style="1" customWidth="1"/>
    <col min="1290" max="1290" width="23.42578125" style="1" customWidth="1"/>
    <col min="1291" max="1291" width="18.85546875" style="1" customWidth="1"/>
    <col min="1292" max="1532" width="11.42578125" style="1"/>
    <col min="1533" max="1533" width="0" style="1" hidden="1" customWidth="1"/>
    <col min="1534" max="1534" width="5.140625" style="1" customWidth="1"/>
    <col min="1535" max="1535" width="7.5703125" style="1" customWidth="1"/>
    <col min="1536" max="1536" width="40.7109375" style="1" customWidth="1"/>
    <col min="1537" max="1537" width="10.7109375" style="1" customWidth="1"/>
    <col min="1538" max="1538" width="12.7109375" style="1" customWidth="1"/>
    <col min="1539" max="1539" width="15" style="1" customWidth="1"/>
    <col min="1540" max="1540" width="10.7109375" style="1" customWidth="1"/>
    <col min="1541" max="1541" width="11.85546875" style="1" customWidth="1"/>
    <col min="1542" max="1542" width="0.28515625" style="1" customWidth="1"/>
    <col min="1543" max="1544" width="0" style="1" hidden="1" customWidth="1"/>
    <col min="1545" max="1545" width="11" style="1" customWidth="1"/>
    <col min="1546" max="1546" width="23.42578125" style="1" customWidth="1"/>
    <col min="1547" max="1547" width="18.85546875" style="1" customWidth="1"/>
    <col min="1548" max="1788" width="11.42578125" style="1"/>
    <col min="1789" max="1789" width="0" style="1" hidden="1" customWidth="1"/>
    <col min="1790" max="1790" width="5.140625" style="1" customWidth="1"/>
    <col min="1791" max="1791" width="7.5703125" style="1" customWidth="1"/>
    <col min="1792" max="1792" width="40.7109375" style="1" customWidth="1"/>
    <col min="1793" max="1793" width="10.7109375" style="1" customWidth="1"/>
    <col min="1794" max="1794" width="12.7109375" style="1" customWidth="1"/>
    <col min="1795" max="1795" width="15" style="1" customWidth="1"/>
    <col min="1796" max="1796" width="10.7109375" style="1" customWidth="1"/>
    <col min="1797" max="1797" width="11.85546875" style="1" customWidth="1"/>
    <col min="1798" max="1798" width="0.28515625" style="1" customWidth="1"/>
    <col min="1799" max="1800" width="0" style="1" hidden="1" customWidth="1"/>
    <col min="1801" max="1801" width="11" style="1" customWidth="1"/>
    <col min="1802" max="1802" width="23.42578125" style="1" customWidth="1"/>
    <col min="1803" max="1803" width="18.85546875" style="1" customWidth="1"/>
    <col min="1804" max="2044" width="11.42578125" style="1"/>
    <col min="2045" max="2045" width="0" style="1" hidden="1" customWidth="1"/>
    <col min="2046" max="2046" width="5.140625" style="1" customWidth="1"/>
    <col min="2047" max="2047" width="7.5703125" style="1" customWidth="1"/>
    <col min="2048" max="2048" width="40.7109375" style="1" customWidth="1"/>
    <col min="2049" max="2049" width="10.7109375" style="1" customWidth="1"/>
    <col min="2050" max="2050" width="12.7109375" style="1" customWidth="1"/>
    <col min="2051" max="2051" width="15" style="1" customWidth="1"/>
    <col min="2052" max="2052" width="10.7109375" style="1" customWidth="1"/>
    <col min="2053" max="2053" width="11.85546875" style="1" customWidth="1"/>
    <col min="2054" max="2054" width="0.28515625" style="1" customWidth="1"/>
    <col min="2055" max="2056" width="0" style="1" hidden="1" customWidth="1"/>
    <col min="2057" max="2057" width="11" style="1" customWidth="1"/>
    <col min="2058" max="2058" width="23.42578125" style="1" customWidth="1"/>
    <col min="2059" max="2059" width="18.85546875" style="1" customWidth="1"/>
    <col min="2060" max="2300" width="11.42578125" style="1"/>
    <col min="2301" max="2301" width="0" style="1" hidden="1" customWidth="1"/>
    <col min="2302" max="2302" width="5.140625" style="1" customWidth="1"/>
    <col min="2303" max="2303" width="7.5703125" style="1" customWidth="1"/>
    <col min="2304" max="2304" width="40.7109375" style="1" customWidth="1"/>
    <col min="2305" max="2305" width="10.7109375" style="1" customWidth="1"/>
    <col min="2306" max="2306" width="12.7109375" style="1" customWidth="1"/>
    <col min="2307" max="2307" width="15" style="1" customWidth="1"/>
    <col min="2308" max="2308" width="10.7109375" style="1" customWidth="1"/>
    <col min="2309" max="2309" width="11.85546875" style="1" customWidth="1"/>
    <col min="2310" max="2310" width="0.28515625" style="1" customWidth="1"/>
    <col min="2311" max="2312" width="0" style="1" hidden="1" customWidth="1"/>
    <col min="2313" max="2313" width="11" style="1" customWidth="1"/>
    <col min="2314" max="2314" width="23.42578125" style="1" customWidth="1"/>
    <col min="2315" max="2315" width="18.85546875" style="1" customWidth="1"/>
    <col min="2316" max="2556" width="11.42578125" style="1"/>
    <col min="2557" max="2557" width="0" style="1" hidden="1" customWidth="1"/>
    <col min="2558" max="2558" width="5.140625" style="1" customWidth="1"/>
    <col min="2559" max="2559" width="7.5703125" style="1" customWidth="1"/>
    <col min="2560" max="2560" width="40.7109375" style="1" customWidth="1"/>
    <col min="2561" max="2561" width="10.7109375" style="1" customWidth="1"/>
    <col min="2562" max="2562" width="12.7109375" style="1" customWidth="1"/>
    <col min="2563" max="2563" width="15" style="1" customWidth="1"/>
    <col min="2564" max="2564" width="10.7109375" style="1" customWidth="1"/>
    <col min="2565" max="2565" width="11.85546875" style="1" customWidth="1"/>
    <col min="2566" max="2566" width="0.28515625" style="1" customWidth="1"/>
    <col min="2567" max="2568" width="0" style="1" hidden="1" customWidth="1"/>
    <col min="2569" max="2569" width="11" style="1" customWidth="1"/>
    <col min="2570" max="2570" width="23.42578125" style="1" customWidth="1"/>
    <col min="2571" max="2571" width="18.85546875" style="1" customWidth="1"/>
    <col min="2572" max="2812" width="11.42578125" style="1"/>
    <col min="2813" max="2813" width="0" style="1" hidden="1" customWidth="1"/>
    <col min="2814" max="2814" width="5.140625" style="1" customWidth="1"/>
    <col min="2815" max="2815" width="7.5703125" style="1" customWidth="1"/>
    <col min="2816" max="2816" width="40.7109375" style="1" customWidth="1"/>
    <col min="2817" max="2817" width="10.7109375" style="1" customWidth="1"/>
    <col min="2818" max="2818" width="12.7109375" style="1" customWidth="1"/>
    <col min="2819" max="2819" width="15" style="1" customWidth="1"/>
    <col min="2820" max="2820" width="10.7109375" style="1" customWidth="1"/>
    <col min="2821" max="2821" width="11.85546875" style="1" customWidth="1"/>
    <col min="2822" max="2822" width="0.28515625" style="1" customWidth="1"/>
    <col min="2823" max="2824" width="0" style="1" hidden="1" customWidth="1"/>
    <col min="2825" max="2825" width="11" style="1" customWidth="1"/>
    <col min="2826" max="2826" width="23.42578125" style="1" customWidth="1"/>
    <col min="2827" max="2827" width="18.85546875" style="1" customWidth="1"/>
    <col min="2828" max="3068" width="11.42578125" style="1"/>
    <col min="3069" max="3069" width="0" style="1" hidden="1" customWidth="1"/>
    <col min="3070" max="3070" width="5.140625" style="1" customWidth="1"/>
    <col min="3071" max="3071" width="7.5703125" style="1" customWidth="1"/>
    <col min="3072" max="3072" width="40.7109375" style="1" customWidth="1"/>
    <col min="3073" max="3073" width="10.7109375" style="1" customWidth="1"/>
    <col min="3074" max="3074" width="12.7109375" style="1" customWidth="1"/>
    <col min="3075" max="3075" width="15" style="1" customWidth="1"/>
    <col min="3076" max="3076" width="10.7109375" style="1" customWidth="1"/>
    <col min="3077" max="3077" width="11.85546875" style="1" customWidth="1"/>
    <col min="3078" max="3078" width="0.28515625" style="1" customWidth="1"/>
    <col min="3079" max="3080" width="0" style="1" hidden="1" customWidth="1"/>
    <col min="3081" max="3081" width="11" style="1" customWidth="1"/>
    <col min="3082" max="3082" width="23.42578125" style="1" customWidth="1"/>
    <col min="3083" max="3083" width="18.85546875" style="1" customWidth="1"/>
    <col min="3084" max="3324" width="11.42578125" style="1"/>
    <col min="3325" max="3325" width="0" style="1" hidden="1" customWidth="1"/>
    <col min="3326" max="3326" width="5.140625" style="1" customWidth="1"/>
    <col min="3327" max="3327" width="7.5703125" style="1" customWidth="1"/>
    <col min="3328" max="3328" width="40.7109375" style="1" customWidth="1"/>
    <col min="3329" max="3329" width="10.7109375" style="1" customWidth="1"/>
    <col min="3330" max="3330" width="12.7109375" style="1" customWidth="1"/>
    <col min="3331" max="3331" width="15" style="1" customWidth="1"/>
    <col min="3332" max="3332" width="10.7109375" style="1" customWidth="1"/>
    <col min="3333" max="3333" width="11.85546875" style="1" customWidth="1"/>
    <col min="3334" max="3334" width="0.28515625" style="1" customWidth="1"/>
    <col min="3335" max="3336" width="0" style="1" hidden="1" customWidth="1"/>
    <col min="3337" max="3337" width="11" style="1" customWidth="1"/>
    <col min="3338" max="3338" width="23.42578125" style="1" customWidth="1"/>
    <col min="3339" max="3339" width="18.85546875" style="1" customWidth="1"/>
    <col min="3340" max="3580" width="11.42578125" style="1"/>
    <col min="3581" max="3581" width="0" style="1" hidden="1" customWidth="1"/>
    <col min="3582" max="3582" width="5.140625" style="1" customWidth="1"/>
    <col min="3583" max="3583" width="7.5703125" style="1" customWidth="1"/>
    <col min="3584" max="3584" width="40.7109375" style="1" customWidth="1"/>
    <col min="3585" max="3585" width="10.7109375" style="1" customWidth="1"/>
    <col min="3586" max="3586" width="12.7109375" style="1" customWidth="1"/>
    <col min="3587" max="3587" width="15" style="1" customWidth="1"/>
    <col min="3588" max="3588" width="10.7109375" style="1" customWidth="1"/>
    <col min="3589" max="3589" width="11.85546875" style="1" customWidth="1"/>
    <col min="3590" max="3590" width="0.28515625" style="1" customWidth="1"/>
    <col min="3591" max="3592" width="0" style="1" hidden="1" customWidth="1"/>
    <col min="3593" max="3593" width="11" style="1" customWidth="1"/>
    <col min="3594" max="3594" width="23.42578125" style="1" customWidth="1"/>
    <col min="3595" max="3595" width="18.85546875" style="1" customWidth="1"/>
    <col min="3596" max="3836" width="11.42578125" style="1"/>
    <col min="3837" max="3837" width="0" style="1" hidden="1" customWidth="1"/>
    <col min="3838" max="3838" width="5.140625" style="1" customWidth="1"/>
    <col min="3839" max="3839" width="7.5703125" style="1" customWidth="1"/>
    <col min="3840" max="3840" width="40.7109375" style="1" customWidth="1"/>
    <col min="3841" max="3841" width="10.7109375" style="1" customWidth="1"/>
    <col min="3842" max="3842" width="12.7109375" style="1" customWidth="1"/>
    <col min="3843" max="3843" width="15" style="1" customWidth="1"/>
    <col min="3844" max="3844" width="10.7109375" style="1" customWidth="1"/>
    <col min="3845" max="3845" width="11.85546875" style="1" customWidth="1"/>
    <col min="3846" max="3846" width="0.28515625" style="1" customWidth="1"/>
    <col min="3847" max="3848" width="0" style="1" hidden="1" customWidth="1"/>
    <col min="3849" max="3849" width="11" style="1" customWidth="1"/>
    <col min="3850" max="3850" width="23.42578125" style="1" customWidth="1"/>
    <col min="3851" max="3851" width="18.85546875" style="1" customWidth="1"/>
    <col min="3852" max="4092" width="11.42578125" style="1"/>
    <col min="4093" max="4093" width="0" style="1" hidden="1" customWidth="1"/>
    <col min="4094" max="4094" width="5.140625" style="1" customWidth="1"/>
    <col min="4095" max="4095" width="7.5703125" style="1" customWidth="1"/>
    <col min="4096" max="4096" width="40.7109375" style="1" customWidth="1"/>
    <col min="4097" max="4097" width="10.7109375" style="1" customWidth="1"/>
    <col min="4098" max="4098" width="12.7109375" style="1" customWidth="1"/>
    <col min="4099" max="4099" width="15" style="1" customWidth="1"/>
    <col min="4100" max="4100" width="10.7109375" style="1" customWidth="1"/>
    <col min="4101" max="4101" width="11.85546875" style="1" customWidth="1"/>
    <col min="4102" max="4102" width="0.28515625" style="1" customWidth="1"/>
    <col min="4103" max="4104" width="0" style="1" hidden="1" customWidth="1"/>
    <col min="4105" max="4105" width="11" style="1" customWidth="1"/>
    <col min="4106" max="4106" width="23.42578125" style="1" customWidth="1"/>
    <col min="4107" max="4107" width="18.85546875" style="1" customWidth="1"/>
    <col min="4108" max="4348" width="11.42578125" style="1"/>
    <col min="4349" max="4349" width="0" style="1" hidden="1" customWidth="1"/>
    <col min="4350" max="4350" width="5.140625" style="1" customWidth="1"/>
    <col min="4351" max="4351" width="7.5703125" style="1" customWidth="1"/>
    <col min="4352" max="4352" width="40.7109375" style="1" customWidth="1"/>
    <col min="4353" max="4353" width="10.7109375" style="1" customWidth="1"/>
    <col min="4354" max="4354" width="12.7109375" style="1" customWidth="1"/>
    <col min="4355" max="4355" width="15" style="1" customWidth="1"/>
    <col min="4356" max="4356" width="10.7109375" style="1" customWidth="1"/>
    <col min="4357" max="4357" width="11.85546875" style="1" customWidth="1"/>
    <col min="4358" max="4358" width="0.28515625" style="1" customWidth="1"/>
    <col min="4359" max="4360" width="0" style="1" hidden="1" customWidth="1"/>
    <col min="4361" max="4361" width="11" style="1" customWidth="1"/>
    <col min="4362" max="4362" width="23.42578125" style="1" customWidth="1"/>
    <col min="4363" max="4363" width="18.85546875" style="1" customWidth="1"/>
    <col min="4364" max="4604" width="11.42578125" style="1"/>
    <col min="4605" max="4605" width="0" style="1" hidden="1" customWidth="1"/>
    <col min="4606" max="4606" width="5.140625" style="1" customWidth="1"/>
    <col min="4607" max="4607" width="7.5703125" style="1" customWidth="1"/>
    <col min="4608" max="4608" width="40.7109375" style="1" customWidth="1"/>
    <col min="4609" max="4609" width="10.7109375" style="1" customWidth="1"/>
    <col min="4610" max="4610" width="12.7109375" style="1" customWidth="1"/>
    <col min="4611" max="4611" width="15" style="1" customWidth="1"/>
    <col min="4612" max="4612" width="10.7109375" style="1" customWidth="1"/>
    <col min="4613" max="4613" width="11.85546875" style="1" customWidth="1"/>
    <col min="4614" max="4614" width="0.28515625" style="1" customWidth="1"/>
    <col min="4615" max="4616" width="0" style="1" hidden="1" customWidth="1"/>
    <col min="4617" max="4617" width="11" style="1" customWidth="1"/>
    <col min="4618" max="4618" width="23.42578125" style="1" customWidth="1"/>
    <col min="4619" max="4619" width="18.85546875" style="1" customWidth="1"/>
    <col min="4620" max="4860" width="11.42578125" style="1"/>
    <col min="4861" max="4861" width="0" style="1" hidden="1" customWidth="1"/>
    <col min="4862" max="4862" width="5.140625" style="1" customWidth="1"/>
    <col min="4863" max="4863" width="7.5703125" style="1" customWidth="1"/>
    <col min="4864" max="4864" width="40.7109375" style="1" customWidth="1"/>
    <col min="4865" max="4865" width="10.7109375" style="1" customWidth="1"/>
    <col min="4866" max="4866" width="12.7109375" style="1" customWidth="1"/>
    <col min="4867" max="4867" width="15" style="1" customWidth="1"/>
    <col min="4868" max="4868" width="10.7109375" style="1" customWidth="1"/>
    <col min="4869" max="4869" width="11.85546875" style="1" customWidth="1"/>
    <col min="4870" max="4870" width="0.28515625" style="1" customWidth="1"/>
    <col min="4871" max="4872" width="0" style="1" hidden="1" customWidth="1"/>
    <col min="4873" max="4873" width="11" style="1" customWidth="1"/>
    <col min="4874" max="4874" width="23.42578125" style="1" customWidth="1"/>
    <col min="4875" max="4875" width="18.85546875" style="1" customWidth="1"/>
    <col min="4876" max="5116" width="11.42578125" style="1"/>
    <col min="5117" max="5117" width="0" style="1" hidden="1" customWidth="1"/>
    <col min="5118" max="5118" width="5.140625" style="1" customWidth="1"/>
    <col min="5119" max="5119" width="7.5703125" style="1" customWidth="1"/>
    <col min="5120" max="5120" width="40.7109375" style="1" customWidth="1"/>
    <col min="5121" max="5121" width="10.7109375" style="1" customWidth="1"/>
    <col min="5122" max="5122" width="12.7109375" style="1" customWidth="1"/>
    <col min="5123" max="5123" width="15" style="1" customWidth="1"/>
    <col min="5124" max="5124" width="10.7109375" style="1" customWidth="1"/>
    <col min="5125" max="5125" width="11.85546875" style="1" customWidth="1"/>
    <col min="5126" max="5126" width="0.28515625" style="1" customWidth="1"/>
    <col min="5127" max="5128" width="0" style="1" hidden="1" customWidth="1"/>
    <col min="5129" max="5129" width="11" style="1" customWidth="1"/>
    <col min="5130" max="5130" width="23.42578125" style="1" customWidth="1"/>
    <col min="5131" max="5131" width="18.85546875" style="1" customWidth="1"/>
    <col min="5132" max="5372" width="11.42578125" style="1"/>
    <col min="5373" max="5373" width="0" style="1" hidden="1" customWidth="1"/>
    <col min="5374" max="5374" width="5.140625" style="1" customWidth="1"/>
    <col min="5375" max="5375" width="7.5703125" style="1" customWidth="1"/>
    <col min="5376" max="5376" width="40.7109375" style="1" customWidth="1"/>
    <col min="5377" max="5377" width="10.7109375" style="1" customWidth="1"/>
    <col min="5378" max="5378" width="12.7109375" style="1" customWidth="1"/>
    <col min="5379" max="5379" width="15" style="1" customWidth="1"/>
    <col min="5380" max="5380" width="10.7109375" style="1" customWidth="1"/>
    <col min="5381" max="5381" width="11.85546875" style="1" customWidth="1"/>
    <col min="5382" max="5382" width="0.28515625" style="1" customWidth="1"/>
    <col min="5383" max="5384" width="0" style="1" hidden="1" customWidth="1"/>
    <col min="5385" max="5385" width="11" style="1" customWidth="1"/>
    <col min="5386" max="5386" width="23.42578125" style="1" customWidth="1"/>
    <col min="5387" max="5387" width="18.85546875" style="1" customWidth="1"/>
    <col min="5388" max="5628" width="11.42578125" style="1"/>
    <col min="5629" max="5629" width="0" style="1" hidden="1" customWidth="1"/>
    <col min="5630" max="5630" width="5.140625" style="1" customWidth="1"/>
    <col min="5631" max="5631" width="7.5703125" style="1" customWidth="1"/>
    <col min="5632" max="5632" width="40.7109375" style="1" customWidth="1"/>
    <col min="5633" max="5633" width="10.7109375" style="1" customWidth="1"/>
    <col min="5634" max="5634" width="12.7109375" style="1" customWidth="1"/>
    <col min="5635" max="5635" width="15" style="1" customWidth="1"/>
    <col min="5636" max="5636" width="10.7109375" style="1" customWidth="1"/>
    <col min="5637" max="5637" width="11.85546875" style="1" customWidth="1"/>
    <col min="5638" max="5638" width="0.28515625" style="1" customWidth="1"/>
    <col min="5639" max="5640" width="0" style="1" hidden="1" customWidth="1"/>
    <col min="5641" max="5641" width="11" style="1" customWidth="1"/>
    <col min="5642" max="5642" width="23.42578125" style="1" customWidth="1"/>
    <col min="5643" max="5643" width="18.85546875" style="1" customWidth="1"/>
    <col min="5644" max="5884" width="11.42578125" style="1"/>
    <col min="5885" max="5885" width="0" style="1" hidden="1" customWidth="1"/>
    <col min="5886" max="5886" width="5.140625" style="1" customWidth="1"/>
    <col min="5887" max="5887" width="7.5703125" style="1" customWidth="1"/>
    <col min="5888" max="5888" width="40.7109375" style="1" customWidth="1"/>
    <col min="5889" max="5889" width="10.7109375" style="1" customWidth="1"/>
    <col min="5890" max="5890" width="12.7109375" style="1" customWidth="1"/>
    <col min="5891" max="5891" width="15" style="1" customWidth="1"/>
    <col min="5892" max="5892" width="10.7109375" style="1" customWidth="1"/>
    <col min="5893" max="5893" width="11.85546875" style="1" customWidth="1"/>
    <col min="5894" max="5894" width="0.28515625" style="1" customWidth="1"/>
    <col min="5895" max="5896" width="0" style="1" hidden="1" customWidth="1"/>
    <col min="5897" max="5897" width="11" style="1" customWidth="1"/>
    <col min="5898" max="5898" width="23.42578125" style="1" customWidth="1"/>
    <col min="5899" max="5899" width="18.85546875" style="1" customWidth="1"/>
    <col min="5900" max="6140" width="11.42578125" style="1"/>
    <col min="6141" max="6141" width="0" style="1" hidden="1" customWidth="1"/>
    <col min="6142" max="6142" width="5.140625" style="1" customWidth="1"/>
    <col min="6143" max="6143" width="7.5703125" style="1" customWidth="1"/>
    <col min="6144" max="6144" width="40.7109375" style="1" customWidth="1"/>
    <col min="6145" max="6145" width="10.7109375" style="1" customWidth="1"/>
    <col min="6146" max="6146" width="12.7109375" style="1" customWidth="1"/>
    <col min="6147" max="6147" width="15" style="1" customWidth="1"/>
    <col min="6148" max="6148" width="10.7109375" style="1" customWidth="1"/>
    <col min="6149" max="6149" width="11.85546875" style="1" customWidth="1"/>
    <col min="6150" max="6150" width="0.28515625" style="1" customWidth="1"/>
    <col min="6151" max="6152" width="0" style="1" hidden="1" customWidth="1"/>
    <col min="6153" max="6153" width="11" style="1" customWidth="1"/>
    <col min="6154" max="6154" width="23.42578125" style="1" customWidth="1"/>
    <col min="6155" max="6155" width="18.85546875" style="1" customWidth="1"/>
    <col min="6156" max="6396" width="11.42578125" style="1"/>
    <col min="6397" max="6397" width="0" style="1" hidden="1" customWidth="1"/>
    <col min="6398" max="6398" width="5.140625" style="1" customWidth="1"/>
    <col min="6399" max="6399" width="7.5703125" style="1" customWidth="1"/>
    <col min="6400" max="6400" width="40.7109375" style="1" customWidth="1"/>
    <col min="6401" max="6401" width="10.7109375" style="1" customWidth="1"/>
    <col min="6402" max="6402" width="12.7109375" style="1" customWidth="1"/>
    <col min="6403" max="6403" width="15" style="1" customWidth="1"/>
    <col min="6404" max="6404" width="10.7109375" style="1" customWidth="1"/>
    <col min="6405" max="6405" width="11.85546875" style="1" customWidth="1"/>
    <col min="6406" max="6406" width="0.28515625" style="1" customWidth="1"/>
    <col min="6407" max="6408" width="0" style="1" hidden="1" customWidth="1"/>
    <col min="6409" max="6409" width="11" style="1" customWidth="1"/>
    <col min="6410" max="6410" width="23.42578125" style="1" customWidth="1"/>
    <col min="6411" max="6411" width="18.85546875" style="1" customWidth="1"/>
    <col min="6412" max="6652" width="11.42578125" style="1"/>
    <col min="6653" max="6653" width="0" style="1" hidden="1" customWidth="1"/>
    <col min="6654" max="6654" width="5.140625" style="1" customWidth="1"/>
    <col min="6655" max="6655" width="7.5703125" style="1" customWidth="1"/>
    <col min="6656" max="6656" width="40.7109375" style="1" customWidth="1"/>
    <col min="6657" max="6657" width="10.7109375" style="1" customWidth="1"/>
    <col min="6658" max="6658" width="12.7109375" style="1" customWidth="1"/>
    <col min="6659" max="6659" width="15" style="1" customWidth="1"/>
    <col min="6660" max="6660" width="10.7109375" style="1" customWidth="1"/>
    <col min="6661" max="6661" width="11.85546875" style="1" customWidth="1"/>
    <col min="6662" max="6662" width="0.28515625" style="1" customWidth="1"/>
    <col min="6663" max="6664" width="0" style="1" hidden="1" customWidth="1"/>
    <col min="6665" max="6665" width="11" style="1" customWidth="1"/>
    <col min="6666" max="6666" width="23.42578125" style="1" customWidth="1"/>
    <col min="6667" max="6667" width="18.85546875" style="1" customWidth="1"/>
    <col min="6668" max="6908" width="11.42578125" style="1"/>
    <col min="6909" max="6909" width="0" style="1" hidden="1" customWidth="1"/>
    <col min="6910" max="6910" width="5.140625" style="1" customWidth="1"/>
    <col min="6911" max="6911" width="7.5703125" style="1" customWidth="1"/>
    <col min="6912" max="6912" width="40.7109375" style="1" customWidth="1"/>
    <col min="6913" max="6913" width="10.7109375" style="1" customWidth="1"/>
    <col min="6914" max="6914" width="12.7109375" style="1" customWidth="1"/>
    <col min="6915" max="6915" width="15" style="1" customWidth="1"/>
    <col min="6916" max="6916" width="10.7109375" style="1" customWidth="1"/>
    <col min="6917" max="6917" width="11.85546875" style="1" customWidth="1"/>
    <col min="6918" max="6918" width="0.28515625" style="1" customWidth="1"/>
    <col min="6919" max="6920" width="0" style="1" hidden="1" customWidth="1"/>
    <col min="6921" max="6921" width="11" style="1" customWidth="1"/>
    <col min="6922" max="6922" width="23.42578125" style="1" customWidth="1"/>
    <col min="6923" max="6923" width="18.85546875" style="1" customWidth="1"/>
    <col min="6924" max="7164" width="11.42578125" style="1"/>
    <col min="7165" max="7165" width="0" style="1" hidden="1" customWidth="1"/>
    <col min="7166" max="7166" width="5.140625" style="1" customWidth="1"/>
    <col min="7167" max="7167" width="7.5703125" style="1" customWidth="1"/>
    <col min="7168" max="7168" width="40.7109375" style="1" customWidth="1"/>
    <col min="7169" max="7169" width="10.7109375" style="1" customWidth="1"/>
    <col min="7170" max="7170" width="12.7109375" style="1" customWidth="1"/>
    <col min="7171" max="7171" width="15" style="1" customWidth="1"/>
    <col min="7172" max="7172" width="10.7109375" style="1" customWidth="1"/>
    <col min="7173" max="7173" width="11.85546875" style="1" customWidth="1"/>
    <col min="7174" max="7174" width="0.28515625" style="1" customWidth="1"/>
    <col min="7175" max="7176" width="0" style="1" hidden="1" customWidth="1"/>
    <col min="7177" max="7177" width="11" style="1" customWidth="1"/>
    <col min="7178" max="7178" width="23.42578125" style="1" customWidth="1"/>
    <col min="7179" max="7179" width="18.85546875" style="1" customWidth="1"/>
    <col min="7180" max="7420" width="11.42578125" style="1"/>
    <col min="7421" max="7421" width="0" style="1" hidden="1" customWidth="1"/>
    <col min="7422" max="7422" width="5.140625" style="1" customWidth="1"/>
    <col min="7423" max="7423" width="7.5703125" style="1" customWidth="1"/>
    <col min="7424" max="7424" width="40.7109375" style="1" customWidth="1"/>
    <col min="7425" max="7425" width="10.7109375" style="1" customWidth="1"/>
    <col min="7426" max="7426" width="12.7109375" style="1" customWidth="1"/>
    <col min="7427" max="7427" width="15" style="1" customWidth="1"/>
    <col min="7428" max="7428" width="10.7109375" style="1" customWidth="1"/>
    <col min="7429" max="7429" width="11.85546875" style="1" customWidth="1"/>
    <col min="7430" max="7430" width="0.28515625" style="1" customWidth="1"/>
    <col min="7431" max="7432" width="0" style="1" hidden="1" customWidth="1"/>
    <col min="7433" max="7433" width="11" style="1" customWidth="1"/>
    <col min="7434" max="7434" width="23.42578125" style="1" customWidth="1"/>
    <col min="7435" max="7435" width="18.85546875" style="1" customWidth="1"/>
    <col min="7436" max="7676" width="11.42578125" style="1"/>
    <col min="7677" max="7677" width="0" style="1" hidden="1" customWidth="1"/>
    <col min="7678" max="7678" width="5.140625" style="1" customWidth="1"/>
    <col min="7679" max="7679" width="7.5703125" style="1" customWidth="1"/>
    <col min="7680" max="7680" width="40.7109375" style="1" customWidth="1"/>
    <col min="7681" max="7681" width="10.7109375" style="1" customWidth="1"/>
    <col min="7682" max="7682" width="12.7109375" style="1" customWidth="1"/>
    <col min="7683" max="7683" width="15" style="1" customWidth="1"/>
    <col min="7684" max="7684" width="10.7109375" style="1" customWidth="1"/>
    <col min="7685" max="7685" width="11.85546875" style="1" customWidth="1"/>
    <col min="7686" max="7686" width="0.28515625" style="1" customWidth="1"/>
    <col min="7687" max="7688" width="0" style="1" hidden="1" customWidth="1"/>
    <col min="7689" max="7689" width="11" style="1" customWidth="1"/>
    <col min="7690" max="7690" width="23.42578125" style="1" customWidth="1"/>
    <col min="7691" max="7691" width="18.85546875" style="1" customWidth="1"/>
    <col min="7692" max="7932" width="11.42578125" style="1"/>
    <col min="7933" max="7933" width="0" style="1" hidden="1" customWidth="1"/>
    <col min="7934" max="7934" width="5.140625" style="1" customWidth="1"/>
    <col min="7935" max="7935" width="7.5703125" style="1" customWidth="1"/>
    <col min="7936" max="7936" width="40.7109375" style="1" customWidth="1"/>
    <col min="7937" max="7937" width="10.7109375" style="1" customWidth="1"/>
    <col min="7938" max="7938" width="12.7109375" style="1" customWidth="1"/>
    <col min="7939" max="7939" width="15" style="1" customWidth="1"/>
    <col min="7940" max="7940" width="10.7109375" style="1" customWidth="1"/>
    <col min="7941" max="7941" width="11.85546875" style="1" customWidth="1"/>
    <col min="7942" max="7942" width="0.28515625" style="1" customWidth="1"/>
    <col min="7943" max="7944" width="0" style="1" hidden="1" customWidth="1"/>
    <col min="7945" max="7945" width="11" style="1" customWidth="1"/>
    <col min="7946" max="7946" width="23.42578125" style="1" customWidth="1"/>
    <col min="7947" max="7947" width="18.85546875" style="1" customWidth="1"/>
    <col min="7948" max="8188" width="11.42578125" style="1"/>
    <col min="8189" max="8189" width="0" style="1" hidden="1" customWidth="1"/>
    <col min="8190" max="8190" width="5.140625" style="1" customWidth="1"/>
    <col min="8191" max="8191" width="7.5703125" style="1" customWidth="1"/>
    <col min="8192" max="8192" width="40.7109375" style="1" customWidth="1"/>
    <col min="8193" max="8193" width="10.7109375" style="1" customWidth="1"/>
    <col min="8194" max="8194" width="12.7109375" style="1" customWidth="1"/>
    <col min="8195" max="8195" width="15" style="1" customWidth="1"/>
    <col min="8196" max="8196" width="10.7109375" style="1" customWidth="1"/>
    <col min="8197" max="8197" width="11.85546875" style="1" customWidth="1"/>
    <col min="8198" max="8198" width="0.28515625" style="1" customWidth="1"/>
    <col min="8199" max="8200" width="0" style="1" hidden="1" customWidth="1"/>
    <col min="8201" max="8201" width="11" style="1" customWidth="1"/>
    <col min="8202" max="8202" width="23.42578125" style="1" customWidth="1"/>
    <col min="8203" max="8203" width="18.85546875" style="1" customWidth="1"/>
    <col min="8204" max="8444" width="11.42578125" style="1"/>
    <col min="8445" max="8445" width="0" style="1" hidden="1" customWidth="1"/>
    <col min="8446" max="8446" width="5.140625" style="1" customWidth="1"/>
    <col min="8447" max="8447" width="7.5703125" style="1" customWidth="1"/>
    <col min="8448" max="8448" width="40.7109375" style="1" customWidth="1"/>
    <col min="8449" max="8449" width="10.7109375" style="1" customWidth="1"/>
    <col min="8450" max="8450" width="12.7109375" style="1" customWidth="1"/>
    <col min="8451" max="8451" width="15" style="1" customWidth="1"/>
    <col min="8452" max="8452" width="10.7109375" style="1" customWidth="1"/>
    <col min="8453" max="8453" width="11.85546875" style="1" customWidth="1"/>
    <col min="8454" max="8454" width="0.28515625" style="1" customWidth="1"/>
    <col min="8455" max="8456" width="0" style="1" hidden="1" customWidth="1"/>
    <col min="8457" max="8457" width="11" style="1" customWidth="1"/>
    <col min="8458" max="8458" width="23.42578125" style="1" customWidth="1"/>
    <col min="8459" max="8459" width="18.85546875" style="1" customWidth="1"/>
    <col min="8460" max="8700" width="11.42578125" style="1"/>
    <col min="8701" max="8701" width="0" style="1" hidden="1" customWidth="1"/>
    <col min="8702" max="8702" width="5.140625" style="1" customWidth="1"/>
    <col min="8703" max="8703" width="7.5703125" style="1" customWidth="1"/>
    <col min="8704" max="8704" width="40.7109375" style="1" customWidth="1"/>
    <col min="8705" max="8705" width="10.7109375" style="1" customWidth="1"/>
    <col min="8706" max="8706" width="12.7109375" style="1" customWidth="1"/>
    <col min="8707" max="8707" width="15" style="1" customWidth="1"/>
    <col min="8708" max="8708" width="10.7109375" style="1" customWidth="1"/>
    <col min="8709" max="8709" width="11.85546875" style="1" customWidth="1"/>
    <col min="8710" max="8710" width="0.28515625" style="1" customWidth="1"/>
    <col min="8711" max="8712" width="0" style="1" hidden="1" customWidth="1"/>
    <col min="8713" max="8713" width="11" style="1" customWidth="1"/>
    <col min="8714" max="8714" width="23.42578125" style="1" customWidth="1"/>
    <col min="8715" max="8715" width="18.85546875" style="1" customWidth="1"/>
    <col min="8716" max="8956" width="11.42578125" style="1"/>
    <col min="8957" max="8957" width="0" style="1" hidden="1" customWidth="1"/>
    <col min="8958" max="8958" width="5.140625" style="1" customWidth="1"/>
    <col min="8959" max="8959" width="7.5703125" style="1" customWidth="1"/>
    <col min="8960" max="8960" width="40.7109375" style="1" customWidth="1"/>
    <col min="8961" max="8961" width="10.7109375" style="1" customWidth="1"/>
    <col min="8962" max="8962" width="12.7109375" style="1" customWidth="1"/>
    <col min="8963" max="8963" width="15" style="1" customWidth="1"/>
    <col min="8964" max="8964" width="10.7109375" style="1" customWidth="1"/>
    <col min="8965" max="8965" width="11.85546875" style="1" customWidth="1"/>
    <col min="8966" max="8966" width="0.28515625" style="1" customWidth="1"/>
    <col min="8967" max="8968" width="0" style="1" hidden="1" customWidth="1"/>
    <col min="8969" max="8969" width="11" style="1" customWidth="1"/>
    <col min="8970" max="8970" width="23.42578125" style="1" customWidth="1"/>
    <col min="8971" max="8971" width="18.85546875" style="1" customWidth="1"/>
    <col min="8972" max="9212" width="11.42578125" style="1"/>
    <col min="9213" max="9213" width="0" style="1" hidden="1" customWidth="1"/>
    <col min="9214" max="9214" width="5.140625" style="1" customWidth="1"/>
    <col min="9215" max="9215" width="7.5703125" style="1" customWidth="1"/>
    <col min="9216" max="9216" width="40.7109375" style="1" customWidth="1"/>
    <col min="9217" max="9217" width="10.7109375" style="1" customWidth="1"/>
    <col min="9218" max="9218" width="12.7109375" style="1" customWidth="1"/>
    <col min="9219" max="9219" width="15" style="1" customWidth="1"/>
    <col min="9220" max="9220" width="10.7109375" style="1" customWidth="1"/>
    <col min="9221" max="9221" width="11.85546875" style="1" customWidth="1"/>
    <col min="9222" max="9222" width="0.28515625" style="1" customWidth="1"/>
    <col min="9223" max="9224" width="0" style="1" hidden="1" customWidth="1"/>
    <col min="9225" max="9225" width="11" style="1" customWidth="1"/>
    <col min="9226" max="9226" width="23.42578125" style="1" customWidth="1"/>
    <col min="9227" max="9227" width="18.85546875" style="1" customWidth="1"/>
    <col min="9228" max="9468" width="11.42578125" style="1"/>
    <col min="9469" max="9469" width="0" style="1" hidden="1" customWidth="1"/>
    <col min="9470" max="9470" width="5.140625" style="1" customWidth="1"/>
    <col min="9471" max="9471" width="7.5703125" style="1" customWidth="1"/>
    <col min="9472" max="9472" width="40.7109375" style="1" customWidth="1"/>
    <col min="9473" max="9473" width="10.7109375" style="1" customWidth="1"/>
    <col min="9474" max="9474" width="12.7109375" style="1" customWidth="1"/>
    <col min="9475" max="9475" width="15" style="1" customWidth="1"/>
    <col min="9476" max="9476" width="10.7109375" style="1" customWidth="1"/>
    <col min="9477" max="9477" width="11.85546875" style="1" customWidth="1"/>
    <col min="9478" max="9478" width="0.28515625" style="1" customWidth="1"/>
    <col min="9479" max="9480" width="0" style="1" hidden="1" customWidth="1"/>
    <col min="9481" max="9481" width="11" style="1" customWidth="1"/>
    <col min="9482" max="9482" width="23.42578125" style="1" customWidth="1"/>
    <col min="9483" max="9483" width="18.85546875" style="1" customWidth="1"/>
    <col min="9484" max="9724" width="11.42578125" style="1"/>
    <col min="9725" max="9725" width="0" style="1" hidden="1" customWidth="1"/>
    <col min="9726" max="9726" width="5.140625" style="1" customWidth="1"/>
    <col min="9727" max="9727" width="7.5703125" style="1" customWidth="1"/>
    <col min="9728" max="9728" width="40.7109375" style="1" customWidth="1"/>
    <col min="9729" max="9729" width="10.7109375" style="1" customWidth="1"/>
    <col min="9730" max="9730" width="12.7109375" style="1" customWidth="1"/>
    <col min="9731" max="9731" width="15" style="1" customWidth="1"/>
    <col min="9732" max="9732" width="10.7109375" style="1" customWidth="1"/>
    <col min="9733" max="9733" width="11.85546875" style="1" customWidth="1"/>
    <col min="9734" max="9734" width="0.28515625" style="1" customWidth="1"/>
    <col min="9735" max="9736" width="0" style="1" hidden="1" customWidth="1"/>
    <col min="9737" max="9737" width="11" style="1" customWidth="1"/>
    <col min="9738" max="9738" width="23.42578125" style="1" customWidth="1"/>
    <col min="9739" max="9739" width="18.85546875" style="1" customWidth="1"/>
    <col min="9740" max="9980" width="11.42578125" style="1"/>
    <col min="9981" max="9981" width="0" style="1" hidden="1" customWidth="1"/>
    <col min="9982" max="9982" width="5.140625" style="1" customWidth="1"/>
    <col min="9983" max="9983" width="7.5703125" style="1" customWidth="1"/>
    <col min="9984" max="9984" width="40.7109375" style="1" customWidth="1"/>
    <col min="9985" max="9985" width="10.7109375" style="1" customWidth="1"/>
    <col min="9986" max="9986" width="12.7109375" style="1" customWidth="1"/>
    <col min="9987" max="9987" width="15" style="1" customWidth="1"/>
    <col min="9988" max="9988" width="10.7109375" style="1" customWidth="1"/>
    <col min="9989" max="9989" width="11.85546875" style="1" customWidth="1"/>
    <col min="9990" max="9990" width="0.28515625" style="1" customWidth="1"/>
    <col min="9991" max="9992" width="0" style="1" hidden="1" customWidth="1"/>
    <col min="9993" max="9993" width="11" style="1" customWidth="1"/>
    <col min="9994" max="9994" width="23.42578125" style="1" customWidth="1"/>
    <col min="9995" max="9995" width="18.85546875" style="1" customWidth="1"/>
    <col min="9996" max="10236" width="11.42578125" style="1"/>
    <col min="10237" max="10237" width="0" style="1" hidden="1" customWidth="1"/>
    <col min="10238" max="10238" width="5.140625" style="1" customWidth="1"/>
    <col min="10239" max="10239" width="7.5703125" style="1" customWidth="1"/>
    <col min="10240" max="10240" width="40.7109375" style="1" customWidth="1"/>
    <col min="10241" max="10241" width="10.7109375" style="1" customWidth="1"/>
    <col min="10242" max="10242" width="12.7109375" style="1" customWidth="1"/>
    <col min="10243" max="10243" width="15" style="1" customWidth="1"/>
    <col min="10244" max="10244" width="10.7109375" style="1" customWidth="1"/>
    <col min="10245" max="10245" width="11.85546875" style="1" customWidth="1"/>
    <col min="10246" max="10246" width="0.28515625" style="1" customWidth="1"/>
    <col min="10247" max="10248" width="0" style="1" hidden="1" customWidth="1"/>
    <col min="10249" max="10249" width="11" style="1" customWidth="1"/>
    <col min="10250" max="10250" width="23.42578125" style="1" customWidth="1"/>
    <col min="10251" max="10251" width="18.85546875" style="1" customWidth="1"/>
    <col min="10252" max="10492" width="11.42578125" style="1"/>
    <col min="10493" max="10493" width="0" style="1" hidden="1" customWidth="1"/>
    <col min="10494" max="10494" width="5.140625" style="1" customWidth="1"/>
    <col min="10495" max="10495" width="7.5703125" style="1" customWidth="1"/>
    <col min="10496" max="10496" width="40.7109375" style="1" customWidth="1"/>
    <col min="10497" max="10497" width="10.7109375" style="1" customWidth="1"/>
    <col min="10498" max="10498" width="12.7109375" style="1" customWidth="1"/>
    <col min="10499" max="10499" width="15" style="1" customWidth="1"/>
    <col min="10500" max="10500" width="10.7109375" style="1" customWidth="1"/>
    <col min="10501" max="10501" width="11.85546875" style="1" customWidth="1"/>
    <col min="10502" max="10502" width="0.28515625" style="1" customWidth="1"/>
    <col min="10503" max="10504" width="0" style="1" hidden="1" customWidth="1"/>
    <col min="10505" max="10505" width="11" style="1" customWidth="1"/>
    <col min="10506" max="10506" width="23.42578125" style="1" customWidth="1"/>
    <col min="10507" max="10507" width="18.85546875" style="1" customWidth="1"/>
    <col min="10508" max="10748" width="11.42578125" style="1"/>
    <col min="10749" max="10749" width="0" style="1" hidden="1" customWidth="1"/>
    <col min="10750" max="10750" width="5.140625" style="1" customWidth="1"/>
    <col min="10751" max="10751" width="7.5703125" style="1" customWidth="1"/>
    <col min="10752" max="10752" width="40.7109375" style="1" customWidth="1"/>
    <col min="10753" max="10753" width="10.7109375" style="1" customWidth="1"/>
    <col min="10754" max="10754" width="12.7109375" style="1" customWidth="1"/>
    <col min="10755" max="10755" width="15" style="1" customWidth="1"/>
    <col min="10756" max="10756" width="10.7109375" style="1" customWidth="1"/>
    <col min="10757" max="10757" width="11.85546875" style="1" customWidth="1"/>
    <col min="10758" max="10758" width="0.28515625" style="1" customWidth="1"/>
    <col min="10759" max="10760" width="0" style="1" hidden="1" customWidth="1"/>
    <col min="10761" max="10761" width="11" style="1" customWidth="1"/>
    <col min="10762" max="10762" width="23.42578125" style="1" customWidth="1"/>
    <col min="10763" max="10763" width="18.85546875" style="1" customWidth="1"/>
    <col min="10764" max="11004" width="11.42578125" style="1"/>
    <col min="11005" max="11005" width="0" style="1" hidden="1" customWidth="1"/>
    <col min="11006" max="11006" width="5.140625" style="1" customWidth="1"/>
    <col min="11007" max="11007" width="7.5703125" style="1" customWidth="1"/>
    <col min="11008" max="11008" width="40.7109375" style="1" customWidth="1"/>
    <col min="11009" max="11009" width="10.7109375" style="1" customWidth="1"/>
    <col min="11010" max="11010" width="12.7109375" style="1" customWidth="1"/>
    <col min="11011" max="11011" width="15" style="1" customWidth="1"/>
    <col min="11012" max="11012" width="10.7109375" style="1" customWidth="1"/>
    <col min="11013" max="11013" width="11.85546875" style="1" customWidth="1"/>
    <col min="11014" max="11014" width="0.28515625" style="1" customWidth="1"/>
    <col min="11015" max="11016" width="0" style="1" hidden="1" customWidth="1"/>
    <col min="11017" max="11017" width="11" style="1" customWidth="1"/>
    <col min="11018" max="11018" width="23.42578125" style="1" customWidth="1"/>
    <col min="11019" max="11019" width="18.85546875" style="1" customWidth="1"/>
    <col min="11020" max="11260" width="11.42578125" style="1"/>
    <col min="11261" max="11261" width="0" style="1" hidden="1" customWidth="1"/>
    <col min="11262" max="11262" width="5.140625" style="1" customWidth="1"/>
    <col min="11263" max="11263" width="7.5703125" style="1" customWidth="1"/>
    <col min="11264" max="11264" width="40.7109375" style="1" customWidth="1"/>
    <col min="11265" max="11265" width="10.7109375" style="1" customWidth="1"/>
    <col min="11266" max="11266" width="12.7109375" style="1" customWidth="1"/>
    <col min="11267" max="11267" width="15" style="1" customWidth="1"/>
    <col min="11268" max="11268" width="10.7109375" style="1" customWidth="1"/>
    <col min="11269" max="11269" width="11.85546875" style="1" customWidth="1"/>
    <col min="11270" max="11270" width="0.28515625" style="1" customWidth="1"/>
    <col min="11271" max="11272" width="0" style="1" hidden="1" customWidth="1"/>
    <col min="11273" max="11273" width="11" style="1" customWidth="1"/>
    <col min="11274" max="11274" width="23.42578125" style="1" customWidth="1"/>
    <col min="11275" max="11275" width="18.85546875" style="1" customWidth="1"/>
    <col min="11276" max="11516" width="11.42578125" style="1"/>
    <col min="11517" max="11517" width="0" style="1" hidden="1" customWidth="1"/>
    <col min="11518" max="11518" width="5.140625" style="1" customWidth="1"/>
    <col min="11519" max="11519" width="7.5703125" style="1" customWidth="1"/>
    <col min="11520" max="11520" width="40.7109375" style="1" customWidth="1"/>
    <col min="11521" max="11521" width="10.7109375" style="1" customWidth="1"/>
    <col min="11522" max="11522" width="12.7109375" style="1" customWidth="1"/>
    <col min="11523" max="11523" width="15" style="1" customWidth="1"/>
    <col min="11524" max="11524" width="10.7109375" style="1" customWidth="1"/>
    <col min="11525" max="11525" width="11.85546875" style="1" customWidth="1"/>
    <col min="11526" max="11526" width="0.28515625" style="1" customWidth="1"/>
    <col min="11527" max="11528" width="0" style="1" hidden="1" customWidth="1"/>
    <col min="11529" max="11529" width="11" style="1" customWidth="1"/>
    <col min="11530" max="11530" width="23.42578125" style="1" customWidth="1"/>
    <col min="11531" max="11531" width="18.85546875" style="1" customWidth="1"/>
    <col min="11532" max="11772" width="11.42578125" style="1"/>
    <col min="11773" max="11773" width="0" style="1" hidden="1" customWidth="1"/>
    <col min="11774" max="11774" width="5.140625" style="1" customWidth="1"/>
    <col min="11775" max="11775" width="7.5703125" style="1" customWidth="1"/>
    <col min="11776" max="11776" width="40.7109375" style="1" customWidth="1"/>
    <col min="11777" max="11777" width="10.7109375" style="1" customWidth="1"/>
    <col min="11778" max="11778" width="12.7109375" style="1" customWidth="1"/>
    <col min="11779" max="11779" width="15" style="1" customWidth="1"/>
    <col min="11780" max="11780" width="10.7109375" style="1" customWidth="1"/>
    <col min="11781" max="11781" width="11.85546875" style="1" customWidth="1"/>
    <col min="11782" max="11782" width="0.28515625" style="1" customWidth="1"/>
    <col min="11783" max="11784" width="0" style="1" hidden="1" customWidth="1"/>
    <col min="11785" max="11785" width="11" style="1" customWidth="1"/>
    <col min="11786" max="11786" width="23.42578125" style="1" customWidth="1"/>
    <col min="11787" max="11787" width="18.85546875" style="1" customWidth="1"/>
    <col min="11788" max="12028" width="11.42578125" style="1"/>
    <col min="12029" max="12029" width="0" style="1" hidden="1" customWidth="1"/>
    <col min="12030" max="12030" width="5.140625" style="1" customWidth="1"/>
    <col min="12031" max="12031" width="7.5703125" style="1" customWidth="1"/>
    <col min="12032" max="12032" width="40.7109375" style="1" customWidth="1"/>
    <col min="12033" max="12033" width="10.7109375" style="1" customWidth="1"/>
    <col min="12034" max="12034" width="12.7109375" style="1" customWidth="1"/>
    <col min="12035" max="12035" width="15" style="1" customWidth="1"/>
    <col min="12036" max="12036" width="10.7109375" style="1" customWidth="1"/>
    <col min="12037" max="12037" width="11.85546875" style="1" customWidth="1"/>
    <col min="12038" max="12038" width="0.28515625" style="1" customWidth="1"/>
    <col min="12039" max="12040" width="0" style="1" hidden="1" customWidth="1"/>
    <col min="12041" max="12041" width="11" style="1" customWidth="1"/>
    <col min="12042" max="12042" width="23.42578125" style="1" customWidth="1"/>
    <col min="12043" max="12043" width="18.85546875" style="1" customWidth="1"/>
    <col min="12044" max="12284" width="11.42578125" style="1"/>
    <col min="12285" max="12285" width="0" style="1" hidden="1" customWidth="1"/>
    <col min="12286" max="12286" width="5.140625" style="1" customWidth="1"/>
    <col min="12287" max="12287" width="7.5703125" style="1" customWidth="1"/>
    <col min="12288" max="12288" width="40.7109375" style="1" customWidth="1"/>
    <col min="12289" max="12289" width="10.7109375" style="1" customWidth="1"/>
    <col min="12290" max="12290" width="12.7109375" style="1" customWidth="1"/>
    <col min="12291" max="12291" width="15" style="1" customWidth="1"/>
    <col min="12292" max="12292" width="10.7109375" style="1" customWidth="1"/>
    <col min="12293" max="12293" width="11.85546875" style="1" customWidth="1"/>
    <col min="12294" max="12294" width="0.28515625" style="1" customWidth="1"/>
    <col min="12295" max="12296" width="0" style="1" hidden="1" customWidth="1"/>
    <col min="12297" max="12297" width="11" style="1" customWidth="1"/>
    <col min="12298" max="12298" width="23.42578125" style="1" customWidth="1"/>
    <col min="12299" max="12299" width="18.85546875" style="1" customWidth="1"/>
    <col min="12300" max="12540" width="11.42578125" style="1"/>
    <col min="12541" max="12541" width="0" style="1" hidden="1" customWidth="1"/>
    <col min="12542" max="12542" width="5.140625" style="1" customWidth="1"/>
    <col min="12543" max="12543" width="7.5703125" style="1" customWidth="1"/>
    <col min="12544" max="12544" width="40.7109375" style="1" customWidth="1"/>
    <col min="12545" max="12545" width="10.7109375" style="1" customWidth="1"/>
    <col min="12546" max="12546" width="12.7109375" style="1" customWidth="1"/>
    <col min="12547" max="12547" width="15" style="1" customWidth="1"/>
    <col min="12548" max="12548" width="10.7109375" style="1" customWidth="1"/>
    <col min="12549" max="12549" width="11.85546875" style="1" customWidth="1"/>
    <col min="12550" max="12550" width="0.28515625" style="1" customWidth="1"/>
    <col min="12551" max="12552" width="0" style="1" hidden="1" customWidth="1"/>
    <col min="12553" max="12553" width="11" style="1" customWidth="1"/>
    <col min="12554" max="12554" width="23.42578125" style="1" customWidth="1"/>
    <col min="12555" max="12555" width="18.85546875" style="1" customWidth="1"/>
    <col min="12556" max="12796" width="11.42578125" style="1"/>
    <col min="12797" max="12797" width="0" style="1" hidden="1" customWidth="1"/>
    <col min="12798" max="12798" width="5.140625" style="1" customWidth="1"/>
    <col min="12799" max="12799" width="7.5703125" style="1" customWidth="1"/>
    <col min="12800" max="12800" width="40.7109375" style="1" customWidth="1"/>
    <col min="12801" max="12801" width="10.7109375" style="1" customWidth="1"/>
    <col min="12802" max="12802" width="12.7109375" style="1" customWidth="1"/>
    <col min="12803" max="12803" width="15" style="1" customWidth="1"/>
    <col min="12804" max="12804" width="10.7109375" style="1" customWidth="1"/>
    <col min="12805" max="12805" width="11.85546875" style="1" customWidth="1"/>
    <col min="12806" max="12806" width="0.28515625" style="1" customWidth="1"/>
    <col min="12807" max="12808" width="0" style="1" hidden="1" customWidth="1"/>
    <col min="12809" max="12809" width="11" style="1" customWidth="1"/>
    <col min="12810" max="12810" width="23.42578125" style="1" customWidth="1"/>
    <col min="12811" max="12811" width="18.85546875" style="1" customWidth="1"/>
    <col min="12812" max="13052" width="11.42578125" style="1"/>
    <col min="13053" max="13053" width="0" style="1" hidden="1" customWidth="1"/>
    <col min="13054" max="13054" width="5.140625" style="1" customWidth="1"/>
    <col min="13055" max="13055" width="7.5703125" style="1" customWidth="1"/>
    <col min="13056" max="13056" width="40.7109375" style="1" customWidth="1"/>
    <col min="13057" max="13057" width="10.7109375" style="1" customWidth="1"/>
    <col min="13058" max="13058" width="12.7109375" style="1" customWidth="1"/>
    <col min="13059" max="13059" width="15" style="1" customWidth="1"/>
    <col min="13060" max="13060" width="10.7109375" style="1" customWidth="1"/>
    <col min="13061" max="13061" width="11.85546875" style="1" customWidth="1"/>
    <col min="13062" max="13062" width="0.28515625" style="1" customWidth="1"/>
    <col min="13063" max="13064" width="0" style="1" hidden="1" customWidth="1"/>
    <col min="13065" max="13065" width="11" style="1" customWidth="1"/>
    <col min="13066" max="13066" width="23.42578125" style="1" customWidth="1"/>
    <col min="13067" max="13067" width="18.85546875" style="1" customWidth="1"/>
    <col min="13068" max="13308" width="11.42578125" style="1"/>
    <col min="13309" max="13309" width="0" style="1" hidden="1" customWidth="1"/>
    <col min="13310" max="13310" width="5.140625" style="1" customWidth="1"/>
    <col min="13311" max="13311" width="7.5703125" style="1" customWidth="1"/>
    <col min="13312" max="13312" width="40.7109375" style="1" customWidth="1"/>
    <col min="13313" max="13313" width="10.7109375" style="1" customWidth="1"/>
    <col min="13314" max="13314" width="12.7109375" style="1" customWidth="1"/>
    <col min="13315" max="13315" width="15" style="1" customWidth="1"/>
    <col min="13316" max="13316" width="10.7109375" style="1" customWidth="1"/>
    <col min="13317" max="13317" width="11.85546875" style="1" customWidth="1"/>
    <col min="13318" max="13318" width="0.28515625" style="1" customWidth="1"/>
    <col min="13319" max="13320" width="0" style="1" hidden="1" customWidth="1"/>
    <col min="13321" max="13321" width="11" style="1" customWidth="1"/>
    <col min="13322" max="13322" width="23.42578125" style="1" customWidth="1"/>
    <col min="13323" max="13323" width="18.85546875" style="1" customWidth="1"/>
    <col min="13324" max="13564" width="11.42578125" style="1"/>
    <col min="13565" max="13565" width="0" style="1" hidden="1" customWidth="1"/>
    <col min="13566" max="13566" width="5.140625" style="1" customWidth="1"/>
    <col min="13567" max="13567" width="7.5703125" style="1" customWidth="1"/>
    <col min="13568" max="13568" width="40.7109375" style="1" customWidth="1"/>
    <col min="13569" max="13569" width="10.7109375" style="1" customWidth="1"/>
    <col min="13570" max="13570" width="12.7109375" style="1" customWidth="1"/>
    <col min="13571" max="13571" width="15" style="1" customWidth="1"/>
    <col min="13572" max="13572" width="10.7109375" style="1" customWidth="1"/>
    <col min="13573" max="13573" width="11.85546875" style="1" customWidth="1"/>
    <col min="13574" max="13574" width="0.28515625" style="1" customWidth="1"/>
    <col min="13575" max="13576" width="0" style="1" hidden="1" customWidth="1"/>
    <col min="13577" max="13577" width="11" style="1" customWidth="1"/>
    <col min="13578" max="13578" width="23.42578125" style="1" customWidth="1"/>
    <col min="13579" max="13579" width="18.85546875" style="1" customWidth="1"/>
    <col min="13580" max="13820" width="11.42578125" style="1"/>
    <col min="13821" max="13821" width="0" style="1" hidden="1" customWidth="1"/>
    <col min="13822" max="13822" width="5.140625" style="1" customWidth="1"/>
    <col min="13823" max="13823" width="7.5703125" style="1" customWidth="1"/>
    <col min="13824" max="13824" width="40.7109375" style="1" customWidth="1"/>
    <col min="13825" max="13825" width="10.7109375" style="1" customWidth="1"/>
    <col min="13826" max="13826" width="12.7109375" style="1" customWidth="1"/>
    <col min="13827" max="13827" width="15" style="1" customWidth="1"/>
    <col min="13828" max="13828" width="10.7109375" style="1" customWidth="1"/>
    <col min="13829" max="13829" width="11.85546875" style="1" customWidth="1"/>
    <col min="13830" max="13830" width="0.28515625" style="1" customWidth="1"/>
    <col min="13831" max="13832" width="0" style="1" hidden="1" customWidth="1"/>
    <col min="13833" max="13833" width="11" style="1" customWidth="1"/>
    <col min="13834" max="13834" width="23.42578125" style="1" customWidth="1"/>
    <col min="13835" max="13835" width="18.85546875" style="1" customWidth="1"/>
    <col min="13836" max="14076" width="11.42578125" style="1"/>
    <col min="14077" max="14077" width="0" style="1" hidden="1" customWidth="1"/>
    <col min="14078" max="14078" width="5.140625" style="1" customWidth="1"/>
    <col min="14079" max="14079" width="7.5703125" style="1" customWidth="1"/>
    <col min="14080" max="14080" width="40.7109375" style="1" customWidth="1"/>
    <col min="14081" max="14081" width="10.7109375" style="1" customWidth="1"/>
    <col min="14082" max="14082" width="12.7109375" style="1" customWidth="1"/>
    <col min="14083" max="14083" width="15" style="1" customWidth="1"/>
    <col min="14084" max="14084" width="10.7109375" style="1" customWidth="1"/>
    <col min="14085" max="14085" width="11.85546875" style="1" customWidth="1"/>
    <col min="14086" max="14086" width="0.28515625" style="1" customWidth="1"/>
    <col min="14087" max="14088" width="0" style="1" hidden="1" customWidth="1"/>
    <col min="14089" max="14089" width="11" style="1" customWidth="1"/>
    <col min="14090" max="14090" width="23.42578125" style="1" customWidth="1"/>
    <col min="14091" max="14091" width="18.85546875" style="1" customWidth="1"/>
    <col min="14092" max="14332" width="11.42578125" style="1"/>
    <col min="14333" max="14333" width="0" style="1" hidden="1" customWidth="1"/>
    <col min="14334" max="14334" width="5.140625" style="1" customWidth="1"/>
    <col min="14335" max="14335" width="7.5703125" style="1" customWidth="1"/>
    <col min="14336" max="14336" width="40.7109375" style="1" customWidth="1"/>
    <col min="14337" max="14337" width="10.7109375" style="1" customWidth="1"/>
    <col min="14338" max="14338" width="12.7109375" style="1" customWidth="1"/>
    <col min="14339" max="14339" width="15" style="1" customWidth="1"/>
    <col min="14340" max="14340" width="10.7109375" style="1" customWidth="1"/>
    <col min="14341" max="14341" width="11.85546875" style="1" customWidth="1"/>
    <col min="14342" max="14342" width="0.28515625" style="1" customWidth="1"/>
    <col min="14343" max="14344" width="0" style="1" hidden="1" customWidth="1"/>
    <col min="14345" max="14345" width="11" style="1" customWidth="1"/>
    <col min="14346" max="14346" width="23.42578125" style="1" customWidth="1"/>
    <col min="14347" max="14347" width="18.85546875" style="1" customWidth="1"/>
    <col min="14348" max="14588" width="11.42578125" style="1"/>
    <col min="14589" max="14589" width="0" style="1" hidden="1" customWidth="1"/>
    <col min="14590" max="14590" width="5.140625" style="1" customWidth="1"/>
    <col min="14591" max="14591" width="7.5703125" style="1" customWidth="1"/>
    <col min="14592" max="14592" width="40.7109375" style="1" customWidth="1"/>
    <col min="14593" max="14593" width="10.7109375" style="1" customWidth="1"/>
    <col min="14594" max="14594" width="12.7109375" style="1" customWidth="1"/>
    <col min="14595" max="14595" width="15" style="1" customWidth="1"/>
    <col min="14596" max="14596" width="10.7109375" style="1" customWidth="1"/>
    <col min="14597" max="14597" width="11.85546875" style="1" customWidth="1"/>
    <col min="14598" max="14598" width="0.28515625" style="1" customWidth="1"/>
    <col min="14599" max="14600" width="0" style="1" hidden="1" customWidth="1"/>
    <col min="14601" max="14601" width="11" style="1" customWidth="1"/>
    <col min="14602" max="14602" width="23.42578125" style="1" customWidth="1"/>
    <col min="14603" max="14603" width="18.85546875" style="1" customWidth="1"/>
    <col min="14604" max="14844" width="11.42578125" style="1"/>
    <col min="14845" max="14845" width="0" style="1" hidden="1" customWidth="1"/>
    <col min="14846" max="14846" width="5.140625" style="1" customWidth="1"/>
    <col min="14847" max="14847" width="7.5703125" style="1" customWidth="1"/>
    <col min="14848" max="14848" width="40.7109375" style="1" customWidth="1"/>
    <col min="14849" max="14849" width="10.7109375" style="1" customWidth="1"/>
    <col min="14850" max="14850" width="12.7109375" style="1" customWidth="1"/>
    <col min="14851" max="14851" width="15" style="1" customWidth="1"/>
    <col min="14852" max="14852" width="10.7109375" style="1" customWidth="1"/>
    <col min="14853" max="14853" width="11.85546875" style="1" customWidth="1"/>
    <col min="14854" max="14854" width="0.28515625" style="1" customWidth="1"/>
    <col min="14855" max="14856" width="0" style="1" hidden="1" customWidth="1"/>
    <col min="14857" max="14857" width="11" style="1" customWidth="1"/>
    <col min="14858" max="14858" width="23.42578125" style="1" customWidth="1"/>
    <col min="14859" max="14859" width="18.85546875" style="1" customWidth="1"/>
    <col min="14860" max="15100" width="11.42578125" style="1"/>
    <col min="15101" max="15101" width="0" style="1" hidden="1" customWidth="1"/>
    <col min="15102" max="15102" width="5.140625" style="1" customWidth="1"/>
    <col min="15103" max="15103" width="7.5703125" style="1" customWidth="1"/>
    <col min="15104" max="15104" width="40.7109375" style="1" customWidth="1"/>
    <col min="15105" max="15105" width="10.7109375" style="1" customWidth="1"/>
    <col min="15106" max="15106" width="12.7109375" style="1" customWidth="1"/>
    <col min="15107" max="15107" width="15" style="1" customWidth="1"/>
    <col min="15108" max="15108" width="10.7109375" style="1" customWidth="1"/>
    <col min="15109" max="15109" width="11.85546875" style="1" customWidth="1"/>
    <col min="15110" max="15110" width="0.28515625" style="1" customWidth="1"/>
    <col min="15111" max="15112" width="0" style="1" hidden="1" customWidth="1"/>
    <col min="15113" max="15113" width="11" style="1" customWidth="1"/>
    <col min="15114" max="15114" width="23.42578125" style="1" customWidth="1"/>
    <col min="15115" max="15115" width="18.85546875" style="1" customWidth="1"/>
    <col min="15116" max="15356" width="11.42578125" style="1"/>
    <col min="15357" max="15357" width="0" style="1" hidden="1" customWidth="1"/>
    <col min="15358" max="15358" width="5.140625" style="1" customWidth="1"/>
    <col min="15359" max="15359" width="7.5703125" style="1" customWidth="1"/>
    <col min="15360" max="15360" width="40.7109375" style="1" customWidth="1"/>
    <col min="15361" max="15361" width="10.7109375" style="1" customWidth="1"/>
    <col min="15362" max="15362" width="12.7109375" style="1" customWidth="1"/>
    <col min="15363" max="15363" width="15" style="1" customWidth="1"/>
    <col min="15364" max="15364" width="10.7109375" style="1" customWidth="1"/>
    <col min="15365" max="15365" width="11.85546875" style="1" customWidth="1"/>
    <col min="15366" max="15366" width="0.28515625" style="1" customWidth="1"/>
    <col min="15367" max="15368" width="0" style="1" hidden="1" customWidth="1"/>
    <col min="15369" max="15369" width="11" style="1" customWidth="1"/>
    <col min="15370" max="15370" width="23.42578125" style="1" customWidth="1"/>
    <col min="15371" max="15371" width="18.85546875" style="1" customWidth="1"/>
    <col min="15372" max="15612" width="11.42578125" style="1"/>
    <col min="15613" max="15613" width="0" style="1" hidden="1" customWidth="1"/>
    <col min="15614" max="15614" width="5.140625" style="1" customWidth="1"/>
    <col min="15615" max="15615" width="7.5703125" style="1" customWidth="1"/>
    <col min="15616" max="15616" width="40.7109375" style="1" customWidth="1"/>
    <col min="15617" max="15617" width="10.7109375" style="1" customWidth="1"/>
    <col min="15618" max="15618" width="12.7109375" style="1" customWidth="1"/>
    <col min="15619" max="15619" width="15" style="1" customWidth="1"/>
    <col min="15620" max="15620" width="10.7109375" style="1" customWidth="1"/>
    <col min="15621" max="15621" width="11.85546875" style="1" customWidth="1"/>
    <col min="15622" max="15622" width="0.28515625" style="1" customWidth="1"/>
    <col min="15623" max="15624" width="0" style="1" hidden="1" customWidth="1"/>
    <col min="15625" max="15625" width="11" style="1" customWidth="1"/>
    <col min="15626" max="15626" width="23.42578125" style="1" customWidth="1"/>
    <col min="15627" max="15627" width="18.85546875" style="1" customWidth="1"/>
    <col min="15628" max="15868" width="11.42578125" style="1"/>
    <col min="15869" max="15869" width="0" style="1" hidden="1" customWidth="1"/>
    <col min="15870" max="15870" width="5.140625" style="1" customWidth="1"/>
    <col min="15871" max="15871" width="7.5703125" style="1" customWidth="1"/>
    <col min="15872" max="15872" width="40.7109375" style="1" customWidth="1"/>
    <col min="15873" max="15873" width="10.7109375" style="1" customWidth="1"/>
    <col min="15874" max="15874" width="12.7109375" style="1" customWidth="1"/>
    <col min="15875" max="15875" width="15" style="1" customWidth="1"/>
    <col min="15876" max="15876" width="10.7109375" style="1" customWidth="1"/>
    <col min="15877" max="15877" width="11.85546875" style="1" customWidth="1"/>
    <col min="15878" max="15878" width="0.28515625" style="1" customWidth="1"/>
    <col min="15879" max="15880" width="0" style="1" hidden="1" customWidth="1"/>
    <col min="15881" max="15881" width="11" style="1" customWidth="1"/>
    <col min="15882" max="15882" width="23.42578125" style="1" customWidth="1"/>
    <col min="15883" max="15883" width="18.85546875" style="1" customWidth="1"/>
    <col min="15884" max="16124" width="11.42578125" style="1"/>
    <col min="16125" max="16125" width="0" style="1" hidden="1" customWidth="1"/>
    <col min="16126" max="16126" width="5.140625" style="1" customWidth="1"/>
    <col min="16127" max="16127" width="7.5703125" style="1" customWidth="1"/>
    <col min="16128" max="16128" width="40.7109375" style="1" customWidth="1"/>
    <col min="16129" max="16129" width="10.7109375" style="1" customWidth="1"/>
    <col min="16130" max="16130" width="12.7109375" style="1" customWidth="1"/>
    <col min="16131" max="16131" width="15" style="1" customWidth="1"/>
    <col min="16132" max="16132" width="10.7109375" style="1" customWidth="1"/>
    <col min="16133" max="16133" width="11.85546875" style="1" customWidth="1"/>
    <col min="16134" max="16134" width="0.28515625" style="1" customWidth="1"/>
    <col min="16135" max="16136" width="0" style="1" hidden="1" customWidth="1"/>
    <col min="16137" max="16137" width="11" style="1" customWidth="1"/>
    <col min="16138" max="16138" width="23.42578125" style="1" customWidth="1"/>
    <col min="16139" max="16139" width="18.85546875" style="1" customWidth="1"/>
    <col min="16140" max="16384" width="11.42578125" style="1"/>
  </cols>
  <sheetData>
    <row r="1" spans="1:14" ht="20.25" x14ac:dyDescent="0.3">
      <c r="A1" s="128" t="s">
        <v>89</v>
      </c>
      <c r="B1" s="129"/>
      <c r="C1" s="129"/>
      <c r="D1" s="129"/>
      <c r="E1" s="129"/>
      <c r="F1" s="129"/>
      <c r="G1" s="129"/>
      <c r="H1" s="130"/>
    </row>
    <row r="2" spans="1:14" ht="7.5" customHeight="1" x14ac:dyDescent="0.25">
      <c r="A2" s="108"/>
      <c r="B2" s="109"/>
      <c r="C2" s="109"/>
      <c r="D2" s="109"/>
      <c r="E2" s="109"/>
      <c r="F2" s="109"/>
      <c r="G2" s="109"/>
      <c r="H2" s="110"/>
    </row>
    <row r="3" spans="1:14" ht="39.6" customHeight="1" x14ac:dyDescent="0.2">
      <c r="A3" s="131" t="s">
        <v>79</v>
      </c>
      <c r="B3" s="132"/>
      <c r="C3" s="133" t="s">
        <v>90</v>
      </c>
      <c r="D3" s="133"/>
      <c r="E3" s="133"/>
      <c r="F3" s="133"/>
      <c r="G3" s="133"/>
      <c r="H3" s="134"/>
    </row>
    <row r="4" spans="1:14" ht="12" customHeight="1" x14ac:dyDescent="0.2">
      <c r="A4" s="131"/>
      <c r="B4" s="132"/>
      <c r="C4" s="58"/>
      <c r="D4" s="59"/>
      <c r="E4" s="59"/>
      <c r="F4" s="60"/>
      <c r="G4" s="59"/>
      <c r="H4" s="61" t="s">
        <v>81</v>
      </c>
    </row>
    <row r="5" spans="1:14" ht="12" customHeight="1" x14ac:dyDescent="0.2">
      <c r="A5" s="4" t="s">
        <v>0</v>
      </c>
      <c r="B5" s="59"/>
      <c r="C5" s="59" t="s">
        <v>82</v>
      </c>
      <c r="D5" s="62" t="s">
        <v>1</v>
      </c>
      <c r="E5" s="59" t="s">
        <v>82</v>
      </c>
      <c r="F5" s="59"/>
      <c r="G5" s="58"/>
      <c r="H5" s="3"/>
    </row>
    <row r="6" spans="1:14" ht="6" customHeight="1" x14ac:dyDescent="0.2">
      <c r="A6" s="5"/>
      <c r="B6" s="6"/>
      <c r="C6" s="6"/>
      <c r="D6" s="6"/>
      <c r="E6" s="6"/>
      <c r="F6" s="6"/>
      <c r="G6" s="6"/>
      <c r="H6" s="30"/>
    </row>
    <row r="7" spans="1:14" ht="7.5" customHeight="1" x14ac:dyDescent="0.2">
      <c r="A7" s="9"/>
      <c r="B7" s="59"/>
      <c r="C7" s="59"/>
      <c r="D7" s="59"/>
      <c r="E7" s="59"/>
      <c r="F7" s="59"/>
      <c r="G7" s="59"/>
      <c r="H7" s="13"/>
    </row>
    <row r="8" spans="1:14" s="10" customFormat="1" ht="14.25" x14ac:dyDescent="0.2">
      <c r="A8" s="11" t="s">
        <v>2</v>
      </c>
      <c r="B8" s="12" t="s">
        <v>3</v>
      </c>
      <c r="C8" s="12"/>
      <c r="D8" s="12"/>
      <c r="E8" s="12"/>
      <c r="F8" s="12"/>
      <c r="G8" s="12"/>
      <c r="H8" s="2"/>
    </row>
    <row r="9" spans="1:14" s="10" customFormat="1" ht="14.25" customHeight="1" x14ac:dyDescent="0.2">
      <c r="A9" s="9"/>
      <c r="B9" s="59" t="s">
        <v>4</v>
      </c>
      <c r="C9" s="59"/>
      <c r="D9" s="63"/>
      <c r="E9" s="60" t="s">
        <v>5</v>
      </c>
      <c r="F9" s="58">
        <v>1314701.78</v>
      </c>
      <c r="G9" s="59"/>
      <c r="H9" s="64"/>
      <c r="J9" s="53"/>
      <c r="M9" s="14"/>
      <c r="N9" s="15"/>
    </row>
    <row r="10" spans="1:14" s="10" customFormat="1" ht="14.25" x14ac:dyDescent="0.2">
      <c r="A10" s="9"/>
      <c r="B10" s="59" t="s">
        <v>83</v>
      </c>
      <c r="C10" s="59"/>
      <c r="D10" s="65">
        <v>0.08</v>
      </c>
      <c r="E10" s="60" t="s">
        <v>5</v>
      </c>
      <c r="F10" s="6">
        <f>ROUND(F9*D10,2)</f>
        <v>105176.14</v>
      </c>
      <c r="G10" s="66"/>
      <c r="H10" s="25"/>
      <c r="J10" s="54"/>
    </row>
    <row r="11" spans="1:14" ht="9.6" customHeight="1" x14ac:dyDescent="0.2">
      <c r="A11" s="9"/>
      <c r="B11" s="59"/>
      <c r="C11" s="59"/>
      <c r="D11" s="59"/>
      <c r="E11" s="59"/>
      <c r="F11" s="59"/>
      <c r="G11" s="72"/>
      <c r="H11" s="70"/>
    </row>
    <row r="12" spans="1:14" ht="13.5" customHeight="1" x14ac:dyDescent="0.2">
      <c r="A12" s="9"/>
      <c r="B12" s="59" t="s">
        <v>9</v>
      </c>
      <c r="C12" s="59"/>
      <c r="D12" s="59"/>
      <c r="E12" s="59"/>
      <c r="F12" s="73">
        <v>6</v>
      </c>
      <c r="G12" s="72"/>
      <c r="H12" s="74"/>
      <c r="K12" s="16"/>
    </row>
    <row r="13" spans="1:14" x14ac:dyDescent="0.2">
      <c r="A13" s="9"/>
      <c r="B13" s="59"/>
      <c r="C13" s="59"/>
      <c r="D13" s="59"/>
      <c r="E13" s="73"/>
      <c r="F13" s="59"/>
      <c r="G13" s="59"/>
      <c r="H13" s="3"/>
    </row>
    <row r="14" spans="1:14" x14ac:dyDescent="0.2">
      <c r="A14" s="11" t="s">
        <v>10</v>
      </c>
      <c r="B14" s="12" t="s">
        <v>11</v>
      </c>
      <c r="C14" s="12"/>
      <c r="D14" s="12"/>
      <c r="E14" s="12"/>
      <c r="F14" s="12"/>
      <c r="G14" s="12"/>
      <c r="H14" s="2"/>
    </row>
    <row r="15" spans="1:14" ht="8.25" customHeight="1" x14ac:dyDescent="0.2">
      <c r="A15" s="17"/>
      <c r="B15" s="58"/>
      <c r="C15" s="58"/>
      <c r="D15" s="58"/>
      <c r="E15" s="58"/>
      <c r="F15" s="58"/>
      <c r="G15" s="58"/>
      <c r="H15" s="13"/>
    </row>
    <row r="16" spans="1:14" ht="15.75" x14ac:dyDescent="0.25">
      <c r="A16" s="9"/>
      <c r="B16" s="135" t="s">
        <v>12</v>
      </c>
      <c r="C16" s="136"/>
      <c r="D16" s="136"/>
      <c r="E16" s="136"/>
      <c r="F16" s="136"/>
      <c r="G16" s="136"/>
      <c r="H16" s="137"/>
    </row>
    <row r="17" spans="1:9" x14ac:dyDescent="0.2">
      <c r="A17" s="9"/>
      <c r="B17" s="4">
        <v>1.1000000000000001</v>
      </c>
      <c r="C17" s="58" t="s">
        <v>13</v>
      </c>
      <c r="D17" s="58"/>
      <c r="E17" s="59"/>
      <c r="F17" s="59"/>
      <c r="G17" s="59"/>
      <c r="H17" s="18"/>
    </row>
    <row r="18" spans="1:9" x14ac:dyDescent="0.2">
      <c r="A18" s="9"/>
      <c r="B18" s="19" t="s">
        <v>14</v>
      </c>
      <c r="C18" s="59" t="s">
        <v>15</v>
      </c>
      <c r="D18" s="75" t="s">
        <v>16</v>
      </c>
      <c r="E18" s="76" t="s">
        <v>17</v>
      </c>
      <c r="F18" s="76" t="s">
        <v>18</v>
      </c>
      <c r="G18" s="76" t="s">
        <v>19</v>
      </c>
      <c r="H18" s="20" t="s">
        <v>20</v>
      </c>
    </row>
    <row r="19" spans="1:9" ht="6" customHeight="1" x14ac:dyDescent="0.2">
      <c r="A19" s="9"/>
      <c r="B19" s="19"/>
      <c r="C19" s="59"/>
      <c r="D19" s="75"/>
      <c r="E19" s="76"/>
      <c r="F19" s="76"/>
      <c r="G19" s="76"/>
      <c r="H19" s="18"/>
    </row>
    <row r="20" spans="1:9" x14ac:dyDescent="0.2">
      <c r="A20" s="9"/>
      <c r="B20" s="19"/>
      <c r="C20" s="77" t="s">
        <v>74</v>
      </c>
      <c r="D20" s="78">
        <f>+$F$12</f>
        <v>6</v>
      </c>
      <c r="E20" s="100">
        <v>6600</v>
      </c>
      <c r="F20" s="79">
        <v>1</v>
      </c>
      <c r="G20" s="99">
        <f t="shared" ref="G20:G22" si="0">ROUND(D20*E20*F20,2)</f>
        <v>39600</v>
      </c>
      <c r="H20" s="55">
        <f>SUM(G20:G22)</f>
        <v>71400</v>
      </c>
      <c r="I20" s="21"/>
    </row>
    <row r="21" spans="1:9" x14ac:dyDescent="0.2">
      <c r="A21" s="9"/>
      <c r="B21" s="19"/>
      <c r="C21" s="77" t="s">
        <v>92</v>
      </c>
      <c r="D21" s="78">
        <f>+$F$12</f>
        <v>6</v>
      </c>
      <c r="E21" s="100">
        <v>3500</v>
      </c>
      <c r="F21" s="79">
        <v>1</v>
      </c>
      <c r="G21" s="99">
        <f t="shared" si="0"/>
        <v>21000</v>
      </c>
      <c r="H21" s="55"/>
      <c r="I21" s="21"/>
    </row>
    <row r="22" spans="1:9" x14ac:dyDescent="0.2">
      <c r="A22" s="9"/>
      <c r="B22" s="19"/>
      <c r="C22" s="77" t="s">
        <v>76</v>
      </c>
      <c r="D22" s="78">
        <f>+$F$12</f>
        <v>6</v>
      </c>
      <c r="E22" s="100">
        <v>1800</v>
      </c>
      <c r="F22" s="79">
        <v>1</v>
      </c>
      <c r="G22" s="99">
        <f t="shared" si="0"/>
        <v>10800</v>
      </c>
      <c r="H22" s="18"/>
      <c r="I22" s="21"/>
    </row>
    <row r="23" spans="1:9" x14ac:dyDescent="0.2">
      <c r="A23" s="9"/>
      <c r="B23" s="19"/>
      <c r="C23" s="59"/>
      <c r="D23" s="59"/>
      <c r="E23" s="59"/>
      <c r="F23" s="80"/>
      <c r="G23" s="59"/>
      <c r="H23" s="3"/>
    </row>
    <row r="24" spans="1:9" x14ac:dyDescent="0.2">
      <c r="A24" s="9"/>
      <c r="B24" s="9"/>
      <c r="C24" s="59"/>
      <c r="D24" s="59"/>
      <c r="E24" s="81"/>
      <c r="F24" s="82" t="s">
        <v>23</v>
      </c>
      <c r="G24" s="59"/>
      <c r="H24" s="25"/>
    </row>
    <row r="25" spans="1:9" x14ac:dyDescent="0.2">
      <c r="A25" s="9"/>
      <c r="B25" s="9"/>
      <c r="C25" s="59"/>
      <c r="D25" s="59"/>
      <c r="E25" s="81"/>
      <c r="F25" s="75"/>
      <c r="G25" s="59"/>
      <c r="H25" s="25"/>
    </row>
    <row r="26" spans="1:9" x14ac:dyDescent="0.2">
      <c r="A26" s="9"/>
      <c r="B26" s="4">
        <v>1.2</v>
      </c>
      <c r="C26" s="58" t="s">
        <v>24</v>
      </c>
      <c r="D26" s="59"/>
      <c r="E26" s="81"/>
      <c r="F26" s="75"/>
      <c r="G26" s="59"/>
      <c r="H26" s="25"/>
    </row>
    <row r="27" spans="1:9" ht="25.5" x14ac:dyDescent="0.2">
      <c r="A27" s="9"/>
      <c r="B27" s="101" t="s">
        <v>14</v>
      </c>
      <c r="C27" s="96" t="s">
        <v>91</v>
      </c>
      <c r="D27" s="102">
        <f>+F12</f>
        <v>6</v>
      </c>
      <c r="E27" s="105">
        <v>2000</v>
      </c>
      <c r="F27" s="103">
        <v>1</v>
      </c>
      <c r="G27" s="104">
        <f>ROUND(D27*E27*F27,2)</f>
        <v>12000</v>
      </c>
      <c r="H27" s="25"/>
    </row>
    <row r="28" spans="1:9" x14ac:dyDescent="0.2">
      <c r="A28" s="9"/>
      <c r="B28" s="101" t="s">
        <v>21</v>
      </c>
      <c r="C28" s="59" t="s">
        <v>87</v>
      </c>
      <c r="D28" s="80">
        <f>+$F$12</f>
        <v>6</v>
      </c>
      <c r="E28" s="98">
        <v>125</v>
      </c>
      <c r="F28" s="75">
        <v>1</v>
      </c>
      <c r="G28" s="59">
        <f>ROUND(E28*F28*D28,2)</f>
        <v>750</v>
      </c>
      <c r="H28" s="25"/>
    </row>
    <row r="29" spans="1:9" x14ac:dyDescent="0.2">
      <c r="A29" s="9"/>
      <c r="B29" s="101" t="s">
        <v>25</v>
      </c>
      <c r="C29" s="59" t="s">
        <v>77</v>
      </c>
      <c r="D29" s="80">
        <f>+$F$12</f>
        <v>6</v>
      </c>
      <c r="E29" s="98">
        <v>300</v>
      </c>
      <c r="F29" s="75">
        <v>1</v>
      </c>
      <c r="G29" s="59">
        <f>ROUND(E29*F29*D29,2)</f>
        <v>1800</v>
      </c>
      <c r="H29" s="25"/>
    </row>
    <row r="30" spans="1:9" x14ac:dyDescent="0.2">
      <c r="A30" s="9"/>
      <c r="B30" s="9"/>
      <c r="C30" s="59"/>
      <c r="D30" s="59"/>
      <c r="E30" s="81"/>
      <c r="F30" s="82" t="s">
        <v>23</v>
      </c>
      <c r="G30" s="59"/>
      <c r="H30" s="25">
        <f>SUM(G27:G29)</f>
        <v>14550</v>
      </c>
    </row>
    <row r="31" spans="1:9" ht="6" customHeight="1" x14ac:dyDescent="0.2">
      <c r="A31" s="9"/>
      <c r="B31" s="9"/>
      <c r="C31" s="59"/>
      <c r="D31" s="59"/>
      <c r="E31" s="81"/>
      <c r="F31" s="82"/>
      <c r="G31" s="59"/>
      <c r="H31" s="18"/>
    </row>
    <row r="32" spans="1:9" ht="15.75" x14ac:dyDescent="0.25">
      <c r="A32" s="9"/>
      <c r="B32" s="26"/>
      <c r="C32" s="85"/>
      <c r="D32" s="58" t="s">
        <v>26</v>
      </c>
      <c r="E32" s="59"/>
      <c r="F32" s="85"/>
      <c r="G32" s="85"/>
      <c r="H32" s="57">
        <f>SUM(H20:H30)</f>
        <v>85950</v>
      </c>
    </row>
    <row r="33" spans="1:8" ht="6.75" customHeight="1" x14ac:dyDescent="0.25">
      <c r="A33" s="9"/>
      <c r="B33" s="28"/>
      <c r="C33" s="29"/>
      <c r="D33" s="7"/>
      <c r="E33" s="6"/>
      <c r="F33" s="29"/>
      <c r="G33" s="29"/>
      <c r="H33" s="30"/>
    </row>
    <row r="34" spans="1:8" ht="15.75" x14ac:dyDescent="0.25">
      <c r="A34" s="9"/>
      <c r="B34" s="135" t="s">
        <v>27</v>
      </c>
      <c r="C34" s="136"/>
      <c r="D34" s="136"/>
      <c r="E34" s="136"/>
      <c r="F34" s="136"/>
      <c r="G34" s="136"/>
      <c r="H34" s="137"/>
    </row>
    <row r="35" spans="1:8" ht="15.75" x14ac:dyDescent="0.25">
      <c r="A35" s="9"/>
      <c r="B35" s="4">
        <v>2.1</v>
      </c>
      <c r="C35" s="58" t="s">
        <v>28</v>
      </c>
      <c r="D35" s="85"/>
      <c r="E35" s="85"/>
      <c r="F35" s="85"/>
      <c r="G35" s="85"/>
      <c r="H35" s="31"/>
    </row>
    <row r="36" spans="1:8" x14ac:dyDescent="0.2">
      <c r="A36" s="9"/>
      <c r="B36" s="19" t="s">
        <v>14</v>
      </c>
      <c r="C36" s="59" t="s">
        <v>29</v>
      </c>
      <c r="D36" s="75" t="s">
        <v>16</v>
      </c>
      <c r="E36" s="76" t="s">
        <v>17</v>
      </c>
      <c r="F36" s="76" t="s">
        <v>18</v>
      </c>
      <c r="G36" s="76" t="s">
        <v>19</v>
      </c>
      <c r="H36" s="18"/>
    </row>
    <row r="37" spans="1:8" x14ac:dyDescent="0.2">
      <c r="A37" s="9"/>
      <c r="B37" s="19"/>
      <c r="C37" s="59" t="s">
        <v>30</v>
      </c>
      <c r="D37" s="80">
        <f>+$F$12</f>
        <v>6</v>
      </c>
      <c r="E37" s="76">
        <v>6000</v>
      </c>
      <c r="F37" s="75">
        <v>0.08</v>
      </c>
      <c r="G37" s="73">
        <f>ROUND(D37*E37*F37,2)</f>
        <v>2880</v>
      </c>
      <c r="H37" s="18"/>
    </row>
    <row r="38" spans="1:8" x14ac:dyDescent="0.2">
      <c r="A38" s="9"/>
      <c r="B38" s="19"/>
      <c r="C38" s="59" t="s">
        <v>31</v>
      </c>
      <c r="D38" s="80">
        <f>+$F$12</f>
        <v>6</v>
      </c>
      <c r="E38" s="76">
        <v>1200</v>
      </c>
      <c r="F38" s="75">
        <v>0.08</v>
      </c>
      <c r="G38" s="73">
        <f>ROUND(D38*E38*F38,2)</f>
        <v>576</v>
      </c>
      <c r="H38" s="18"/>
    </row>
    <row r="39" spans="1:8" x14ac:dyDescent="0.2">
      <c r="A39" s="9"/>
      <c r="B39" s="19"/>
      <c r="C39" s="59" t="s">
        <v>32</v>
      </c>
      <c r="D39" s="80">
        <f>+$F$12</f>
        <v>6</v>
      </c>
      <c r="E39" s="76">
        <v>4000</v>
      </c>
      <c r="F39" s="75">
        <v>0.08</v>
      </c>
      <c r="G39" s="73">
        <f>ROUND(D39*E39*F39,2)</f>
        <v>1920</v>
      </c>
      <c r="H39" s="3">
        <f>SUM(G37:G40)</f>
        <v>5376</v>
      </c>
    </row>
    <row r="40" spans="1:8" x14ac:dyDescent="0.2">
      <c r="A40" s="9"/>
      <c r="B40" s="19"/>
      <c r="C40" s="59"/>
      <c r="D40" s="59"/>
      <c r="E40" s="81"/>
      <c r="F40" s="75"/>
      <c r="G40" s="59"/>
      <c r="H40" s="18"/>
    </row>
    <row r="41" spans="1:8" x14ac:dyDescent="0.2">
      <c r="A41" s="9"/>
      <c r="B41" s="19" t="s">
        <v>25</v>
      </c>
      <c r="C41" s="59" t="s">
        <v>33</v>
      </c>
      <c r="D41" s="59"/>
      <c r="E41" s="76" t="s">
        <v>17</v>
      </c>
      <c r="F41" s="76" t="s">
        <v>22</v>
      </c>
      <c r="G41" s="76" t="s">
        <v>19</v>
      </c>
      <c r="H41" s="3"/>
    </row>
    <row r="42" spans="1:8" x14ac:dyDescent="0.2">
      <c r="A42" s="9"/>
      <c r="B42" s="9"/>
      <c r="C42" s="59" t="s">
        <v>34</v>
      </c>
      <c r="D42" s="80">
        <f>+$F$12</f>
        <v>6</v>
      </c>
      <c r="E42" s="86">
        <v>1000</v>
      </c>
      <c r="F42" s="75">
        <v>0.08</v>
      </c>
      <c r="G42" s="59">
        <f>ROUND(E42*F42*D42,2)</f>
        <v>480</v>
      </c>
      <c r="H42" s="3"/>
    </row>
    <row r="43" spans="1:8" x14ac:dyDescent="0.2">
      <c r="A43" s="9"/>
      <c r="B43" s="9"/>
      <c r="C43" s="59" t="s">
        <v>35</v>
      </c>
      <c r="D43" s="80">
        <f>+$F$12</f>
        <v>6</v>
      </c>
      <c r="E43" s="81">
        <v>650</v>
      </c>
      <c r="F43" s="75">
        <v>0.08</v>
      </c>
      <c r="G43" s="59">
        <f>ROUND(E43*F43*D43,2)</f>
        <v>312</v>
      </c>
      <c r="H43" s="25"/>
    </row>
    <row r="44" spans="1:8" ht="25.5" x14ac:dyDescent="0.2">
      <c r="A44" s="9"/>
      <c r="B44" s="9"/>
      <c r="C44" s="77" t="s">
        <v>36</v>
      </c>
      <c r="D44" s="78">
        <f>+$F$12</f>
        <v>6</v>
      </c>
      <c r="E44" s="83">
        <v>800</v>
      </c>
      <c r="F44" s="79">
        <v>0.08</v>
      </c>
      <c r="G44" s="84">
        <f>ROUND(E44*F44*D44,2)</f>
        <v>384</v>
      </c>
      <c r="H44" s="25"/>
    </row>
    <row r="45" spans="1:8" x14ac:dyDescent="0.2">
      <c r="A45" s="9"/>
      <c r="B45" s="9"/>
      <c r="C45" s="59" t="s">
        <v>37</v>
      </c>
      <c r="D45" s="80">
        <f>+$F$12</f>
        <v>6</v>
      </c>
      <c r="E45" s="81">
        <v>600</v>
      </c>
      <c r="F45" s="75">
        <v>0.08</v>
      </c>
      <c r="G45" s="59">
        <f>ROUND(E45*F45*D45,2)</f>
        <v>288</v>
      </c>
      <c r="H45" s="25"/>
    </row>
    <row r="46" spans="1:8" x14ac:dyDescent="0.2">
      <c r="A46" s="9"/>
      <c r="B46" s="9"/>
      <c r="C46" s="59"/>
      <c r="D46" s="80"/>
      <c r="E46" s="22"/>
      <c r="F46" s="23"/>
      <c r="G46" s="6"/>
      <c r="H46" s="24">
        <f>SUM(G42:G46)</f>
        <v>1464</v>
      </c>
    </row>
    <row r="47" spans="1:8" x14ac:dyDescent="0.2">
      <c r="A47" s="9"/>
      <c r="B47" s="9"/>
      <c r="C47" s="59"/>
      <c r="D47" s="59"/>
      <c r="E47" s="81"/>
      <c r="F47" s="82" t="s">
        <v>38</v>
      </c>
      <c r="G47" s="59"/>
      <c r="H47" s="27">
        <f>+H46+H39</f>
        <v>6840</v>
      </c>
    </row>
    <row r="48" spans="1:8" ht="7.5" customHeight="1" x14ac:dyDescent="0.2">
      <c r="A48" s="9"/>
      <c r="B48" s="9"/>
      <c r="C48" s="59"/>
      <c r="D48" s="80"/>
      <c r="E48" s="81"/>
      <c r="F48" s="75"/>
      <c r="G48" s="59"/>
      <c r="H48" s="18"/>
    </row>
    <row r="49" spans="1:16" ht="13.5" customHeight="1" x14ac:dyDescent="0.2">
      <c r="A49" s="9"/>
      <c r="B49" s="9"/>
      <c r="C49" s="59"/>
      <c r="D49" s="58" t="s">
        <v>39</v>
      </c>
      <c r="E49" s="81"/>
      <c r="F49" s="75"/>
      <c r="G49" s="59"/>
      <c r="H49" s="57">
        <f>+H47</f>
        <v>6840</v>
      </c>
    </row>
    <row r="50" spans="1:16" x14ac:dyDescent="0.2">
      <c r="A50" s="5"/>
      <c r="B50" s="5"/>
      <c r="C50" s="6"/>
      <c r="D50" s="6"/>
      <c r="E50" s="6"/>
      <c r="F50" s="6"/>
      <c r="G50" s="6"/>
      <c r="H50" s="8"/>
    </row>
    <row r="51" spans="1:16" ht="15.75" x14ac:dyDescent="0.25">
      <c r="A51" s="9"/>
      <c r="B51" s="124" t="s">
        <v>40</v>
      </c>
      <c r="C51" s="125"/>
      <c r="D51" s="125"/>
      <c r="E51" s="125"/>
      <c r="F51" s="125"/>
      <c r="G51" s="125"/>
      <c r="H51" s="126"/>
    </row>
    <row r="52" spans="1:16" x14ac:dyDescent="0.2">
      <c r="A52" s="9"/>
      <c r="B52" s="4">
        <v>3.1</v>
      </c>
      <c r="C52" s="87" t="s">
        <v>41</v>
      </c>
      <c r="D52" s="59"/>
      <c r="E52" s="59"/>
      <c r="F52" s="59"/>
      <c r="G52" s="59"/>
      <c r="H52" s="18"/>
    </row>
    <row r="53" spans="1:16" x14ac:dyDescent="0.2">
      <c r="A53" s="9"/>
      <c r="B53" s="19"/>
      <c r="C53" s="88"/>
      <c r="D53" s="89"/>
      <c r="E53" s="59"/>
      <c r="F53" s="90"/>
      <c r="G53" s="73"/>
      <c r="H53" s="25"/>
      <c r="O53" s="21"/>
      <c r="P53" s="37"/>
    </row>
    <row r="54" spans="1:16" x14ac:dyDescent="0.2">
      <c r="A54" s="9"/>
      <c r="B54" s="19"/>
      <c r="C54" s="59"/>
      <c r="D54" s="89"/>
      <c r="E54" s="59"/>
      <c r="F54" s="91"/>
      <c r="G54" s="73"/>
      <c r="H54" s="3"/>
    </row>
    <row r="55" spans="1:16" x14ac:dyDescent="0.2">
      <c r="A55" s="9"/>
      <c r="B55" s="19" t="s">
        <v>25</v>
      </c>
      <c r="C55" s="59" t="s">
        <v>44</v>
      </c>
      <c r="D55" s="75" t="s">
        <v>16</v>
      </c>
      <c r="E55" s="80" t="s">
        <v>42</v>
      </c>
      <c r="F55" s="80" t="s">
        <v>43</v>
      </c>
      <c r="G55" s="80" t="s">
        <v>19</v>
      </c>
      <c r="H55" s="3"/>
    </row>
    <row r="56" spans="1:16" x14ac:dyDescent="0.2">
      <c r="A56" s="9"/>
      <c r="B56" s="38"/>
      <c r="C56" s="88">
        <v>0.1</v>
      </c>
      <c r="D56" s="33">
        <f>+F12+3</f>
        <v>9</v>
      </c>
      <c r="E56" s="6">
        <f>C56*F9</f>
        <v>131470.17800000001</v>
      </c>
      <c r="F56" s="32">
        <v>3.7100000000000002E-3</v>
      </c>
      <c r="G56" s="34">
        <f>ROUND(D56*E56*F56,2)</f>
        <v>4389.79</v>
      </c>
      <c r="H56" s="24">
        <f>SUM(G56:G56)</f>
        <v>4389.79</v>
      </c>
      <c r="K56" s="36"/>
    </row>
    <row r="57" spans="1:16" x14ac:dyDescent="0.2">
      <c r="A57" s="9"/>
      <c r="B57" s="9"/>
      <c r="C57" s="59"/>
      <c r="D57" s="58"/>
      <c r="E57" s="58" t="s">
        <v>45</v>
      </c>
      <c r="F57" s="80"/>
      <c r="G57" s="62" t="s">
        <v>5</v>
      </c>
      <c r="H57" s="57">
        <f>+H56</f>
        <v>4389.79</v>
      </c>
    </row>
    <row r="58" spans="1:16" x14ac:dyDescent="0.2">
      <c r="A58" s="9"/>
      <c r="B58" s="9"/>
      <c r="C58" s="59"/>
      <c r="D58" s="58"/>
      <c r="E58" s="59"/>
      <c r="F58" s="80"/>
      <c r="G58" s="62"/>
      <c r="H58" s="13"/>
    </row>
    <row r="59" spans="1:16" x14ac:dyDescent="0.2">
      <c r="A59" s="9"/>
      <c r="B59" s="4">
        <v>3.2</v>
      </c>
      <c r="C59" s="58" t="s">
        <v>46</v>
      </c>
      <c r="D59" s="59"/>
      <c r="E59" s="80" t="s">
        <v>42</v>
      </c>
      <c r="F59" s="80" t="s">
        <v>43</v>
      </c>
      <c r="G59" s="80" t="s">
        <v>19</v>
      </c>
      <c r="H59" s="3"/>
    </row>
    <row r="60" spans="1:16" x14ac:dyDescent="0.2">
      <c r="A60" s="9"/>
      <c r="B60" s="38" t="s">
        <v>14</v>
      </c>
      <c r="C60" s="59" t="s">
        <v>47</v>
      </c>
      <c r="D60" s="6"/>
      <c r="E60" s="39">
        <f>F9</f>
        <v>1314701.78</v>
      </c>
      <c r="F60" s="32">
        <v>2E-3</v>
      </c>
      <c r="G60" s="6">
        <f>ROUND(E60*F60,2)</f>
        <v>2629.4</v>
      </c>
      <c r="H60" s="40">
        <f>G60</f>
        <v>2629.4</v>
      </c>
    </row>
    <row r="61" spans="1:16" x14ac:dyDescent="0.2">
      <c r="A61" s="9"/>
      <c r="B61" s="4"/>
      <c r="C61" s="59"/>
      <c r="D61" s="59"/>
      <c r="E61" s="58" t="s">
        <v>48</v>
      </c>
      <c r="F61" s="59"/>
      <c r="G61" s="62" t="s">
        <v>5</v>
      </c>
      <c r="H61" s="57">
        <f>+H60</f>
        <v>2629.4</v>
      </c>
    </row>
    <row r="62" spans="1:16" x14ac:dyDescent="0.2">
      <c r="A62" s="9"/>
      <c r="B62" s="4"/>
      <c r="C62" s="59"/>
      <c r="D62" s="59"/>
      <c r="E62" s="58"/>
      <c r="F62" s="59"/>
      <c r="G62" s="62"/>
      <c r="H62" s="27"/>
    </row>
    <row r="63" spans="1:16" x14ac:dyDescent="0.2">
      <c r="A63" s="9"/>
      <c r="B63" s="4"/>
      <c r="C63" s="59"/>
      <c r="D63" s="59"/>
      <c r="E63" s="58"/>
      <c r="F63" s="59"/>
      <c r="G63" s="62"/>
      <c r="H63" s="27"/>
    </row>
    <row r="64" spans="1:16" x14ac:dyDescent="0.2">
      <c r="A64" s="9"/>
      <c r="B64" s="4">
        <v>3.3</v>
      </c>
      <c r="C64" s="58" t="s">
        <v>49</v>
      </c>
      <c r="D64" s="80"/>
      <c r="E64" s="80" t="s">
        <v>42</v>
      </c>
      <c r="F64" s="80" t="s">
        <v>43</v>
      </c>
      <c r="G64" s="80" t="s">
        <v>19</v>
      </c>
      <c r="H64" s="27"/>
    </row>
    <row r="65" spans="1:8" x14ac:dyDescent="0.2">
      <c r="A65" s="9"/>
      <c r="B65" s="4"/>
      <c r="C65" s="127" t="s">
        <v>50</v>
      </c>
      <c r="D65" s="127"/>
      <c r="E65" s="39">
        <f>+F9</f>
        <v>1314701.78</v>
      </c>
      <c r="F65" s="106">
        <v>1.8E-3</v>
      </c>
      <c r="G65" s="6">
        <f>F65*E65-0.01</f>
        <v>2366.4532039999999</v>
      </c>
      <c r="H65" s="41">
        <f>G65</f>
        <v>2366.4532039999999</v>
      </c>
    </row>
    <row r="66" spans="1:8" x14ac:dyDescent="0.2">
      <c r="A66" s="9"/>
      <c r="B66" s="4"/>
      <c r="C66" s="127"/>
      <c r="D66" s="127"/>
      <c r="E66" s="58" t="s">
        <v>51</v>
      </c>
      <c r="F66" s="59"/>
      <c r="G66" s="62" t="s">
        <v>5</v>
      </c>
      <c r="H66" s="57">
        <f>+H65</f>
        <v>2366.4532039999999</v>
      </c>
    </row>
    <row r="67" spans="1:8" x14ac:dyDescent="0.2">
      <c r="A67" s="9"/>
      <c r="B67" s="4"/>
      <c r="C67" s="59"/>
      <c r="D67" s="59"/>
      <c r="E67" s="58"/>
      <c r="F67" s="59"/>
      <c r="G67" s="62"/>
      <c r="H67" s="27"/>
    </row>
    <row r="68" spans="1:8" x14ac:dyDescent="0.2">
      <c r="A68" s="9"/>
      <c r="B68" s="4"/>
      <c r="C68" s="59"/>
      <c r="D68" s="59"/>
      <c r="E68" s="58"/>
      <c r="F68" s="59"/>
      <c r="G68" s="62"/>
      <c r="H68" s="13"/>
    </row>
    <row r="69" spans="1:8" x14ac:dyDescent="0.2">
      <c r="A69" s="9"/>
      <c r="B69" s="4"/>
      <c r="C69" s="59"/>
      <c r="D69" s="58" t="s">
        <v>52</v>
      </c>
      <c r="E69" s="58"/>
      <c r="F69" s="59"/>
      <c r="G69" s="62" t="s">
        <v>5</v>
      </c>
      <c r="H69" s="57">
        <f>+ROUND(H61+H57+H66,2)+G95</f>
        <v>9385.64</v>
      </c>
    </row>
    <row r="70" spans="1:8" x14ac:dyDescent="0.2">
      <c r="A70" s="9"/>
      <c r="B70" s="42"/>
      <c r="C70" s="6"/>
      <c r="D70" s="7"/>
      <c r="E70" s="7"/>
      <c r="F70" s="6"/>
      <c r="G70" s="43"/>
      <c r="H70" s="30"/>
    </row>
    <row r="71" spans="1:8" x14ac:dyDescent="0.2">
      <c r="A71" s="9"/>
      <c r="B71" s="44" t="s">
        <v>53</v>
      </c>
      <c r="C71" s="45"/>
      <c r="D71" s="12"/>
      <c r="E71" s="12"/>
      <c r="F71" s="45"/>
      <c r="G71" s="46"/>
      <c r="H71" s="2"/>
    </row>
    <row r="72" spans="1:8" x14ac:dyDescent="0.2">
      <c r="A72" s="9"/>
      <c r="B72" s="4"/>
      <c r="C72" s="58" t="s">
        <v>26</v>
      </c>
      <c r="D72" s="58"/>
      <c r="E72" s="58"/>
      <c r="F72" s="58" t="s">
        <v>5</v>
      </c>
      <c r="G72" s="62">
        <f>+H32</f>
        <v>85950</v>
      </c>
      <c r="H72" s="13"/>
    </row>
    <row r="73" spans="1:8" x14ac:dyDescent="0.2">
      <c r="A73" s="9"/>
      <c r="B73" s="4"/>
      <c r="C73" s="58" t="s">
        <v>54</v>
      </c>
      <c r="D73" s="58"/>
      <c r="E73" s="58"/>
      <c r="F73" s="58" t="s">
        <v>5</v>
      </c>
      <c r="G73" s="62">
        <f>+H49</f>
        <v>6840</v>
      </c>
      <c r="H73" s="13"/>
    </row>
    <row r="74" spans="1:8" x14ac:dyDescent="0.2">
      <c r="A74" s="9"/>
      <c r="B74" s="4"/>
      <c r="C74" s="58" t="s">
        <v>52</v>
      </c>
      <c r="D74" s="58"/>
      <c r="E74" s="58"/>
      <c r="F74" s="7" t="s">
        <v>5</v>
      </c>
      <c r="G74" s="43">
        <f>+H69</f>
        <v>9385.64</v>
      </c>
      <c r="H74" s="13"/>
    </row>
    <row r="75" spans="1:8" x14ac:dyDescent="0.2">
      <c r="A75" s="9"/>
      <c r="B75" s="4"/>
      <c r="C75" s="59"/>
      <c r="D75" s="58"/>
      <c r="E75" s="58" t="s">
        <v>20</v>
      </c>
      <c r="F75" s="58" t="s">
        <v>5</v>
      </c>
      <c r="G75" s="62">
        <f>SUM(G72:G74)</f>
        <v>102175.64</v>
      </c>
      <c r="H75" s="13"/>
    </row>
    <row r="76" spans="1:8" x14ac:dyDescent="0.2">
      <c r="A76" s="9"/>
      <c r="B76" s="42"/>
      <c r="C76" s="6"/>
      <c r="D76" s="7"/>
      <c r="E76" s="7"/>
      <c r="F76" s="7"/>
      <c r="G76" s="43"/>
      <c r="H76" s="30"/>
    </row>
    <row r="77" spans="1:8" ht="9.75" customHeight="1" x14ac:dyDescent="0.2">
      <c r="A77" s="9"/>
      <c r="B77" s="58"/>
      <c r="C77" s="59"/>
      <c r="D77" s="59"/>
      <c r="E77" s="58"/>
      <c r="F77" s="59"/>
      <c r="G77" s="62"/>
      <c r="H77" s="13"/>
    </row>
    <row r="78" spans="1:8" ht="15.75" x14ac:dyDescent="0.25">
      <c r="A78" s="47" t="s">
        <v>69</v>
      </c>
      <c r="B78" s="48" t="s">
        <v>70</v>
      </c>
      <c r="C78" s="48"/>
      <c r="D78" s="45"/>
      <c r="E78" s="45"/>
      <c r="F78" s="45"/>
      <c r="G78" s="45"/>
      <c r="H78" s="93"/>
    </row>
    <row r="79" spans="1:8" ht="6.75" customHeight="1" x14ac:dyDescent="0.2">
      <c r="A79" s="9"/>
      <c r="B79" s="59"/>
      <c r="C79" s="59"/>
      <c r="D79" s="59"/>
      <c r="E79" s="59"/>
      <c r="F79" s="59"/>
      <c r="G79" s="59"/>
      <c r="H79" s="3"/>
    </row>
    <row r="80" spans="1:8" ht="6" customHeight="1" x14ac:dyDescent="0.2">
      <c r="A80" s="17"/>
      <c r="B80" s="58"/>
      <c r="C80" s="59"/>
      <c r="D80" s="59"/>
      <c r="E80" s="80"/>
      <c r="F80" s="80"/>
      <c r="G80" s="59"/>
      <c r="H80" s="3"/>
    </row>
    <row r="81" spans="1:10" s="120" customFormat="1" ht="18" x14ac:dyDescent="0.25">
      <c r="A81" s="117"/>
      <c r="B81" s="121" t="s">
        <v>94</v>
      </c>
      <c r="C81" s="122"/>
      <c r="D81" s="122"/>
      <c r="E81" s="122">
        <f>+ROUND(G75,2)</f>
        <v>102175.64</v>
      </c>
      <c r="F81" s="123">
        <f>+ROUND(E81/F9,4)</f>
        <v>7.7700000000000005E-2</v>
      </c>
      <c r="G81" s="118"/>
      <c r="H81" s="119"/>
      <c r="I81" s="120" t="e">
        <f>#REF!-F10</f>
        <v>#REF!</v>
      </c>
      <c r="J81" s="120" t="e">
        <f>#REF!-F10</f>
        <v>#REF!</v>
      </c>
    </row>
    <row r="82" spans="1:10" ht="6.75" customHeight="1" x14ac:dyDescent="0.2">
      <c r="A82" s="5"/>
      <c r="B82" s="6"/>
      <c r="C82" s="6"/>
      <c r="D82" s="6"/>
      <c r="E82" s="6"/>
      <c r="F82" s="6"/>
      <c r="G82" s="6"/>
      <c r="H82" s="8"/>
    </row>
    <row r="912" spans="11:12" x14ac:dyDescent="0.2">
      <c r="K912" s="56"/>
      <c r="L912" s="56"/>
    </row>
    <row r="913" spans="11:12" x14ac:dyDescent="0.2">
      <c r="K913" s="56"/>
      <c r="L913" s="56"/>
    </row>
    <row r="914" spans="11:12" x14ac:dyDescent="0.2">
      <c r="K914" s="56"/>
      <c r="L914" s="56"/>
    </row>
  </sheetData>
  <mergeCells count="8">
    <mergeCell ref="B51:H51"/>
    <mergeCell ref="C65:D66"/>
    <mergeCell ref="A1:H1"/>
    <mergeCell ref="A3:B3"/>
    <mergeCell ref="C3:H3"/>
    <mergeCell ref="A4:B4"/>
    <mergeCell ref="B16:H16"/>
    <mergeCell ref="B34:H34"/>
  </mergeCells>
  <pageMargins left="0.7" right="0.7" top="0.75" bottom="0.75" header="0.3" footer="0.3"/>
  <pageSetup paperSize="9" scale="72" fitToHeight="0" orientation="portrait" horizontalDpi="360" verticalDpi="360" r:id="rId1"/>
  <rowBreaks count="1" manualBreakCount="1">
    <brk id="5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gastos generales</vt:lpstr>
      <vt:lpstr>gastos fijos</vt:lpstr>
      <vt:lpstr>gastos variables</vt:lpstr>
      <vt:lpstr>'gastos fijos'!Área_de_impresión</vt:lpstr>
      <vt:lpstr>'gastos generales'!Área_de_impresión</vt:lpstr>
      <vt:lpstr>'gastos variables'!Área_de_impresión</vt:lpstr>
      <vt:lpstr>'gastos fijos'!Títulos_a_imprimir</vt:lpstr>
      <vt:lpstr>'gastos generales'!Títulos_a_imprimir</vt:lpstr>
      <vt:lpstr>'gastos variables'!Títulos_a_imprimir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MABEL ORDOÑEZ</cp:lastModifiedBy>
  <cp:lastPrinted>2025-11-17T19:00:25Z</cp:lastPrinted>
  <dcterms:created xsi:type="dcterms:W3CDTF">2021-08-26T17:39:03Z</dcterms:created>
  <dcterms:modified xsi:type="dcterms:W3CDTF">2025-11-17T19:00:32Z</dcterms:modified>
</cp:coreProperties>
</file>